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10.178.9.156\disk1\06_機械・電気主査\2000 契約案件（運転委託・電力等）\2200 電力供給契約(H31～）\R8\○04公募関係○\021_公告（公募）データ\30_決裁時添付データ\05_番托取水場\"/>
    </mc:Choice>
  </mc:AlternateContent>
  <xr:revisionPtr revIDLastSave="0" documentId="13_ncr:1_{2F7D0855-D7E8-4B12-9170-7FEEE21AB7ED}" xr6:coauthVersionLast="47" xr6:coauthVersionMax="47" xr10:uidLastSave="{00000000-0000-0000-0000-000000000000}"/>
  <bookViews>
    <workbookView xWindow="-120" yWindow="-120" windowWidth="29040" windowHeight="15720" xr2:uid="{00000000-000D-0000-FFFF-FFFF00000000}"/>
  </bookViews>
  <sheets>
    <sheet name="入札金額内訳書" sheetId="1" r:id="rId1"/>
    <sheet name="Sheet1" sheetId="3" r:id="rId2"/>
  </sheets>
  <definedNames>
    <definedName name="_xlnm.Print_Area" localSheetId="1">Sheet1!$A$1:$N$41</definedName>
    <definedName name="_xlnm.Print_Area" localSheetId="0">入札金額内訳書!$A$1:$T$44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 l="1"/>
  <c r="P28" i="1"/>
  <c r="P27" i="1"/>
  <c r="P26" i="1"/>
  <c r="P25" i="1"/>
  <c r="P24" i="1"/>
  <c r="P23" i="1"/>
  <c r="P22" i="1"/>
  <c r="P21" i="1"/>
  <c r="P20" i="1"/>
  <c r="P19" i="1"/>
  <c r="P18" i="1"/>
  <c r="G29" i="3" l="1"/>
  <c r="L28" i="3"/>
  <c r="J28" i="3"/>
  <c r="I28" i="3"/>
  <c r="F28" i="3"/>
  <c r="M28" i="3" s="1"/>
  <c r="L27" i="3"/>
  <c r="J27" i="3"/>
  <c r="I27" i="3"/>
  <c r="F27" i="3"/>
  <c r="L26" i="3"/>
  <c r="J26" i="3"/>
  <c r="I26" i="3"/>
  <c r="F26" i="3"/>
  <c r="L25" i="3"/>
  <c r="J25" i="3"/>
  <c r="I25" i="3"/>
  <c r="F25" i="3"/>
  <c r="L24" i="3"/>
  <c r="M24" i="3" s="1"/>
  <c r="J24" i="3"/>
  <c r="I24" i="3"/>
  <c r="F24" i="3"/>
  <c r="L23" i="3"/>
  <c r="J23" i="3"/>
  <c r="I23" i="3"/>
  <c r="F23" i="3"/>
  <c r="L22" i="3"/>
  <c r="J22" i="3"/>
  <c r="I22" i="3"/>
  <c r="F22" i="3"/>
  <c r="M22" i="3" s="1"/>
  <c r="L21" i="3"/>
  <c r="J21" i="3"/>
  <c r="I21" i="3"/>
  <c r="F21" i="3"/>
  <c r="L20" i="3"/>
  <c r="J20" i="3"/>
  <c r="I20" i="3"/>
  <c r="F20" i="3"/>
  <c r="M20" i="3" s="1"/>
  <c r="L19" i="3"/>
  <c r="J19" i="3"/>
  <c r="I19" i="3"/>
  <c r="F19" i="3"/>
  <c r="M19" i="3" s="1"/>
  <c r="L18" i="3"/>
  <c r="J18" i="3"/>
  <c r="I18" i="3"/>
  <c r="F18" i="3"/>
  <c r="L17" i="3"/>
  <c r="J17" i="3"/>
  <c r="I17" i="3"/>
  <c r="F17" i="3"/>
  <c r="M17" i="3" s="1"/>
  <c r="M25" i="3" l="1"/>
  <c r="M18" i="3"/>
  <c r="M21" i="3"/>
  <c r="M27" i="3"/>
  <c r="M23" i="3"/>
  <c r="J29" i="3"/>
  <c r="M26" i="3"/>
  <c r="M29" i="3"/>
  <c r="M31" i="3" s="1"/>
  <c r="C19" i="1" l="1"/>
  <c r="C20" i="1" s="1"/>
  <c r="C21" i="1" s="1"/>
  <c r="C22" i="1" s="1"/>
  <c r="C23" i="1" s="1"/>
  <c r="C24" i="1" s="1"/>
  <c r="C25" i="1" s="1"/>
  <c r="C26" i="1" s="1"/>
  <c r="C27" i="1" s="1"/>
  <c r="C28" i="1" s="1"/>
  <c r="C29" i="1" s="1"/>
  <c r="M30" i="1"/>
  <c r="O29" i="1"/>
  <c r="O28" i="1"/>
  <c r="O27" i="1"/>
  <c r="O26" i="1"/>
  <c r="O25" i="1"/>
  <c r="O24" i="1"/>
  <c r="O23" i="1"/>
  <c r="O22" i="1"/>
  <c r="O21" i="1"/>
  <c r="O20" i="1"/>
  <c r="O19" i="1"/>
  <c r="O18" i="1"/>
  <c r="J30" i="1"/>
  <c r="L29" i="1"/>
  <c r="L28" i="1"/>
  <c r="L27" i="1"/>
  <c r="L26" i="1"/>
  <c r="L25" i="1"/>
  <c r="L24" i="1"/>
  <c r="L23" i="1"/>
  <c r="L22" i="1"/>
  <c r="L21" i="1"/>
  <c r="L20" i="1"/>
  <c r="L19" i="1"/>
  <c r="L18" i="1"/>
  <c r="E19" i="1"/>
  <c r="E20" i="1" s="1"/>
  <c r="E21" i="1" s="1"/>
  <c r="E22" i="1" s="1"/>
  <c r="E23" i="1" s="1"/>
  <c r="E24" i="1" s="1"/>
  <c r="E25" i="1" s="1"/>
  <c r="E26" i="1" s="1"/>
  <c r="E27" i="1" s="1"/>
  <c r="E28" i="1" s="1"/>
  <c r="E29" i="1" s="1"/>
  <c r="I18" i="1" l="1"/>
  <c r="F18" i="1" l="1"/>
  <c r="R29" i="1" l="1"/>
  <c r="R28" i="1"/>
  <c r="R27" i="1"/>
  <c r="R26" i="1"/>
  <c r="R25" i="1"/>
  <c r="R24" i="1"/>
  <c r="R23" i="1"/>
  <c r="R22" i="1"/>
  <c r="R21" i="1"/>
  <c r="R20" i="1"/>
  <c r="R19" i="1"/>
  <c r="R18" i="1"/>
  <c r="S18" i="1" s="1"/>
  <c r="P30" i="1" l="1"/>
  <c r="G30" i="1"/>
  <c r="I29" i="1"/>
  <c r="I28" i="1"/>
  <c r="I27" i="1"/>
  <c r="I26" i="1"/>
  <c r="I25" i="1"/>
  <c r="I24" i="1"/>
  <c r="I23" i="1"/>
  <c r="I22" i="1"/>
  <c r="I21" i="1"/>
  <c r="I20" i="1"/>
  <c r="I19" i="1"/>
  <c r="F29" i="1"/>
  <c r="F28" i="1"/>
  <c r="F27" i="1"/>
  <c r="F26" i="1"/>
  <c r="F25" i="1"/>
  <c r="F24" i="1"/>
  <c r="F23" i="1"/>
  <c r="F22" i="1"/>
  <c r="F21" i="1"/>
  <c r="F20" i="1"/>
  <c r="F19" i="1"/>
  <c r="S19" i="1" s="1"/>
  <c r="S21" i="1" l="1"/>
  <c r="S22" i="1"/>
  <c r="S23" i="1"/>
  <c r="S24" i="1"/>
  <c r="S25" i="1"/>
  <c r="S26" i="1"/>
  <c r="S27" i="1"/>
  <c r="S28" i="1"/>
  <c r="S29" i="1"/>
  <c r="S30" i="1" s="1"/>
  <c r="S32" i="1" s="1"/>
  <c r="S20" i="1"/>
</calcChain>
</file>

<file path=xl/sharedStrings.xml><?xml version="1.0" encoding="utf-8"?>
<sst xmlns="http://schemas.openxmlformats.org/spreadsheetml/2006/main" count="204" uniqueCount="103">
  <si>
    <t>入札金額内訳書</t>
    <rPh sb="0" eb="2">
      <t>ニュウサツ</t>
    </rPh>
    <rPh sb="2" eb="4">
      <t>キンガク</t>
    </rPh>
    <rPh sb="4" eb="7">
      <t>ウチワケショ</t>
    </rPh>
    <phoneticPr fontId="1"/>
  </si>
  <si>
    <t>基本料金</t>
    <rPh sb="0" eb="2">
      <t>キホン</t>
    </rPh>
    <rPh sb="2" eb="4">
      <t>リョウキン</t>
    </rPh>
    <phoneticPr fontId="1"/>
  </si>
  <si>
    <t>契約電力</t>
    <rPh sb="0" eb="2">
      <t>ケイヤク</t>
    </rPh>
    <rPh sb="2" eb="4">
      <t>デンリョク</t>
    </rPh>
    <phoneticPr fontId="1"/>
  </si>
  <si>
    <t>（円／kW）</t>
    <rPh sb="1" eb="2">
      <t>エン</t>
    </rPh>
    <phoneticPr fontId="1"/>
  </si>
  <si>
    <t>力率</t>
    <rPh sb="0" eb="1">
      <t>リキ</t>
    </rPh>
    <rPh sb="1" eb="2">
      <t>リツ</t>
    </rPh>
    <phoneticPr fontId="1"/>
  </si>
  <si>
    <t>（円）</t>
    <rPh sb="1" eb="2">
      <t>エン</t>
    </rPh>
    <phoneticPr fontId="1"/>
  </si>
  <si>
    <t>予定使用電力量</t>
    <rPh sb="0" eb="2">
      <t>ヨテイ</t>
    </rPh>
    <rPh sb="2" eb="4">
      <t>シヨウ</t>
    </rPh>
    <rPh sb="4" eb="6">
      <t>デンリョク</t>
    </rPh>
    <rPh sb="6" eb="7">
      <t>リョウ</t>
    </rPh>
    <phoneticPr fontId="1"/>
  </si>
  <si>
    <t>（円／kWh）</t>
    <rPh sb="1" eb="2">
      <t>エン</t>
    </rPh>
    <phoneticPr fontId="1"/>
  </si>
  <si>
    <t>年　月</t>
    <rPh sb="0" eb="1">
      <t>ネン</t>
    </rPh>
    <rPh sb="2" eb="3">
      <t>ガツ</t>
    </rPh>
    <phoneticPr fontId="1"/>
  </si>
  <si>
    <t>合計</t>
    <rPh sb="0" eb="2">
      <t>ゴウケイ</t>
    </rPh>
    <phoneticPr fontId="1"/>
  </si>
  <si>
    <t>年　計</t>
    <rPh sb="0" eb="1">
      <t>ネン</t>
    </rPh>
    <rPh sb="2" eb="3">
      <t>ケイ</t>
    </rPh>
    <phoneticPr fontId="1"/>
  </si>
  <si>
    <t>（kW）</t>
    <phoneticPr fontId="1"/>
  </si>
  <si>
    <t>（％）</t>
    <phoneticPr fontId="1"/>
  </si>
  <si>
    <t>（kWh）</t>
    <phoneticPr fontId="1"/>
  </si>
  <si>
    <t>ａ</t>
    <phoneticPr fontId="1"/>
  </si>
  <si>
    <t>ｂ</t>
    <phoneticPr fontId="1"/>
  </si>
  <si>
    <t>ｃ</t>
    <phoneticPr fontId="1"/>
  </si>
  <si>
    <t>ｄ＝ａ×ｂ×(185－ｃ)／100</t>
    <phoneticPr fontId="1"/>
  </si>
  <si>
    <t>入札書記載金額（円）</t>
    <phoneticPr fontId="1"/>
  </si>
  <si>
    <t>6月</t>
    <rPh sb="1" eb="2">
      <t>ガツ</t>
    </rPh>
    <phoneticPr fontId="1"/>
  </si>
  <si>
    <t>7月</t>
    <rPh sb="1" eb="2">
      <t>ガツ</t>
    </rPh>
    <phoneticPr fontId="1"/>
  </si>
  <si>
    <t>8月</t>
    <rPh sb="1" eb="2">
      <t>ガツ</t>
    </rPh>
    <phoneticPr fontId="1"/>
  </si>
  <si>
    <t>9月</t>
  </si>
  <si>
    <t>10月</t>
  </si>
  <si>
    <t>11月</t>
  </si>
  <si>
    <t>12月</t>
  </si>
  <si>
    <t>1月</t>
  </si>
  <si>
    <t>2月</t>
  </si>
  <si>
    <t>3月</t>
  </si>
  <si>
    <t>4月</t>
  </si>
  <si>
    <t>5月</t>
    <rPh sb="1" eb="2">
      <t>ガツ</t>
    </rPh>
    <phoneticPr fontId="1"/>
  </si>
  <si>
    <t>電力量料金</t>
    <rPh sb="0" eb="2">
      <t>デンリョク</t>
    </rPh>
    <rPh sb="2" eb="3">
      <t>リョウ</t>
    </rPh>
    <rPh sb="3" eb="5">
      <t>リョウキン</t>
    </rPh>
    <phoneticPr fontId="1"/>
  </si>
  <si>
    <t>※掛け放し</t>
    <rPh sb="1" eb="2">
      <t>カ</t>
    </rPh>
    <rPh sb="3" eb="4">
      <t>ハナ</t>
    </rPh>
    <phoneticPr fontId="1"/>
  </si>
  <si>
    <t>①</t>
    <phoneticPr fontId="1"/>
  </si>
  <si>
    <t>※小数点以下切り上げ</t>
    <rPh sb="1" eb="4">
      <t>ショウスウテン</t>
    </rPh>
    <rPh sb="4" eb="6">
      <t>イカ</t>
    </rPh>
    <rPh sb="6" eb="7">
      <t>キ</t>
    </rPh>
    <rPh sb="8" eb="9">
      <t>ア</t>
    </rPh>
    <phoneticPr fontId="1"/>
  </si>
  <si>
    <t>※各月単位で
小数点以下切捨て</t>
    <phoneticPr fontId="1"/>
  </si>
  <si>
    <t>様式第３号</t>
    <rPh sb="0" eb="2">
      <t>ヨウシキ</t>
    </rPh>
    <rPh sb="2" eb="3">
      <t>ダイ</t>
    </rPh>
    <rPh sb="4" eb="5">
      <t>ゴウ</t>
    </rPh>
    <phoneticPr fontId="1"/>
  </si>
  <si>
    <t>単価(税込)</t>
    <rPh sb="0" eb="2">
      <t>タンカ</t>
    </rPh>
    <rPh sb="3" eb="5">
      <t>ゼイコミ</t>
    </rPh>
    <phoneticPr fontId="1"/>
  </si>
  <si>
    <t>※小数点以下の
桁数の制限無し</t>
    <rPh sb="1" eb="4">
      <t>ショウスウテン</t>
    </rPh>
    <rPh sb="4" eb="6">
      <t>イカ</t>
    </rPh>
    <rPh sb="8" eb="10">
      <t>ケタスウ</t>
    </rPh>
    <rPh sb="11" eb="13">
      <t>セイゲン</t>
    </rPh>
    <rPh sb="13" eb="14">
      <t>ナ</t>
    </rPh>
    <phoneticPr fontId="1"/>
  </si>
  <si>
    <t>→これを選択した場合注２を特に参照</t>
    <rPh sb="4" eb="6">
      <t>センタク</t>
    </rPh>
    <rPh sb="8" eb="10">
      <t>バアイ</t>
    </rPh>
    <rPh sb="10" eb="11">
      <t>チュウ</t>
    </rPh>
    <rPh sb="13" eb="14">
      <t>トク</t>
    </rPh>
    <rPh sb="15" eb="17">
      <t>サンショウ</t>
    </rPh>
    <phoneticPr fontId="1"/>
  </si>
  <si>
    <t>→これを選択した場合注１を特に参照</t>
    <rPh sb="4" eb="6">
      <t>センタク</t>
    </rPh>
    <rPh sb="8" eb="10">
      <t>バアイ</t>
    </rPh>
    <rPh sb="10" eb="11">
      <t>チュウ</t>
    </rPh>
    <rPh sb="13" eb="14">
      <t>トク</t>
    </rPh>
    <rPh sb="15" eb="17">
      <t>サンショウ</t>
    </rPh>
    <phoneticPr fontId="1"/>
  </si>
  <si>
    <t>いずれかに○を記載する。</t>
    <rPh sb="7" eb="9">
      <t>キサイ</t>
    </rPh>
    <phoneticPr fontId="1"/>
  </si>
  <si>
    <t>↓</t>
    <phoneticPr fontId="1"/>
  </si>
  <si>
    <t xml:space="preserve">      年</t>
    <rPh sb="6" eb="7">
      <t>ネン</t>
    </rPh>
    <phoneticPr fontId="1"/>
  </si>
  <si>
    <t>①×100／110</t>
    <phoneticPr fontId="1"/>
  </si>
  <si>
    <t>非化石価値（再エネ指定）付加料金</t>
    <rPh sb="0" eb="3">
      <t>ヒカセキ</t>
    </rPh>
    <rPh sb="3" eb="5">
      <t>カチ</t>
    </rPh>
    <rPh sb="6" eb="7">
      <t>サイ</t>
    </rPh>
    <rPh sb="9" eb="11">
      <t>シテイ</t>
    </rPh>
    <rPh sb="12" eb="14">
      <t>フカ</t>
    </rPh>
    <rPh sb="14" eb="16">
      <t>リョウキン</t>
    </rPh>
    <phoneticPr fontId="1"/>
  </si>
  <si>
    <t>ｈ</t>
    <phoneticPr fontId="1"/>
  </si>
  <si>
    <t>i＝ｅ×ｈ</t>
    <phoneticPr fontId="1"/>
  </si>
  <si>
    <t>見積者　商号又は名称：</t>
    <rPh sb="0" eb="2">
      <t>ミツモリ</t>
    </rPh>
    <rPh sb="2" eb="3">
      <t>シャ</t>
    </rPh>
    <rPh sb="4" eb="6">
      <t>ショウゴウ</t>
    </rPh>
    <rPh sb="6" eb="7">
      <t>マタ</t>
    </rPh>
    <rPh sb="8" eb="10">
      <t>メイショウ</t>
    </rPh>
    <phoneticPr fontId="1"/>
  </si>
  <si>
    <t>ｊ＝ｄ＋ｇ＋i</t>
    <phoneticPr fontId="1"/>
  </si>
  <si>
    <t>当社は、消費税及び地方消費税に係る課税事業者であり、契約単価は税込単価とすることを希望します。</t>
    <rPh sb="0" eb="2">
      <t>トウシャ</t>
    </rPh>
    <rPh sb="4" eb="7">
      <t>ショウヒゼイ</t>
    </rPh>
    <rPh sb="26" eb="28">
      <t>ケイヤク</t>
    </rPh>
    <rPh sb="28" eb="30">
      <t>タンカ</t>
    </rPh>
    <rPh sb="31" eb="33">
      <t>ゼイコ</t>
    </rPh>
    <rPh sb="33" eb="35">
      <t>タンカ</t>
    </rPh>
    <rPh sb="41" eb="43">
      <t>キボウ</t>
    </rPh>
    <phoneticPr fontId="1"/>
  </si>
  <si>
    <t>当社は、消費税及び地方消費税に係る課税事業者であり、契約単価は税抜単価とすることを希望します。</t>
    <rPh sb="0" eb="2">
      <t>トウシャ</t>
    </rPh>
    <rPh sb="4" eb="7">
      <t>ショウヒゼイ</t>
    </rPh>
    <rPh sb="26" eb="28">
      <t>ケイヤク</t>
    </rPh>
    <rPh sb="28" eb="30">
      <t>タンカ</t>
    </rPh>
    <rPh sb="31" eb="33">
      <t>ゼイヌキ</t>
    </rPh>
    <rPh sb="33" eb="35">
      <t>タンカ</t>
    </rPh>
    <rPh sb="41" eb="43">
      <t>キボウ</t>
    </rPh>
    <phoneticPr fontId="1"/>
  </si>
  <si>
    <t>当社は、消費税及び地方消費税に係る免税事業者です。</t>
    <rPh sb="0" eb="2">
      <t>トウシャ</t>
    </rPh>
    <rPh sb="4" eb="7">
      <t>ショウヒゼイ</t>
    </rPh>
    <rPh sb="17" eb="19">
      <t>メンゼイ</t>
    </rPh>
    <rPh sb="19" eb="22">
      <t>ジギョウシャ</t>
    </rPh>
    <phoneticPr fontId="1"/>
  </si>
  <si>
    <t>　　　（印刷時に小数点以下の桁数がすべて表示されるように、必要に応じセルの書式設定で表示桁数を変更すること。）</t>
    <rPh sb="4" eb="6">
      <t>インサツ</t>
    </rPh>
    <rPh sb="6" eb="7">
      <t>ジ</t>
    </rPh>
    <rPh sb="8" eb="11">
      <t>ショウスウテン</t>
    </rPh>
    <rPh sb="11" eb="13">
      <t>イカ</t>
    </rPh>
    <rPh sb="14" eb="16">
      <t>ケタスウ</t>
    </rPh>
    <rPh sb="20" eb="22">
      <t>ヒョウジ</t>
    </rPh>
    <rPh sb="29" eb="31">
      <t>ヒツヨウ</t>
    </rPh>
    <rPh sb="32" eb="33">
      <t>オウ</t>
    </rPh>
    <rPh sb="37" eb="39">
      <t>ショシキ</t>
    </rPh>
    <rPh sb="39" eb="41">
      <t>セッテイ</t>
    </rPh>
    <rPh sb="42" eb="44">
      <t>ヒョウジ</t>
    </rPh>
    <rPh sb="44" eb="46">
      <t>ケタスウ</t>
    </rPh>
    <rPh sb="47" eb="49">
      <t>ヘンコウ</t>
    </rPh>
    <phoneticPr fontId="1"/>
  </si>
  <si>
    <t>　　　（印刷時に計算結果が正しく小数点以下まで表示されるように、必要に応じセルの書式設定で表示桁数を変更すること。）</t>
    <rPh sb="4" eb="6">
      <t>インサツ</t>
    </rPh>
    <rPh sb="6" eb="7">
      <t>ジ</t>
    </rPh>
    <rPh sb="8" eb="10">
      <t>ケイサン</t>
    </rPh>
    <rPh sb="10" eb="12">
      <t>ケッカ</t>
    </rPh>
    <rPh sb="13" eb="14">
      <t>タダ</t>
    </rPh>
    <rPh sb="16" eb="19">
      <t>ショウスウテン</t>
    </rPh>
    <rPh sb="19" eb="21">
      <t>イカ</t>
    </rPh>
    <rPh sb="23" eb="25">
      <t>ヒョウジ</t>
    </rPh>
    <rPh sb="32" eb="34">
      <t>ヒツヨウ</t>
    </rPh>
    <rPh sb="35" eb="36">
      <t>オウ</t>
    </rPh>
    <rPh sb="40" eb="42">
      <t>ショシキ</t>
    </rPh>
    <rPh sb="42" eb="44">
      <t>セッテイ</t>
    </rPh>
    <rPh sb="45" eb="47">
      <t>ヒョウジ</t>
    </rPh>
    <rPh sb="47" eb="49">
      <t>ケタスウ</t>
    </rPh>
    <rPh sb="50" eb="52">
      <t>ヘンコウ</t>
    </rPh>
    <phoneticPr fontId="1"/>
  </si>
  <si>
    <t>注７：入札書記載金額は、消費税相当額抜きの金額（円未満の端数処理は切り上げ）を記載する。</t>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</si>
  <si>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ピーク時</t>
    <rPh sb="3" eb="4">
      <t>ジ</t>
    </rPh>
    <phoneticPr fontId="1"/>
  </si>
  <si>
    <t>昼間</t>
    <rPh sb="0" eb="2">
      <t>チュウカン</t>
    </rPh>
    <phoneticPr fontId="1"/>
  </si>
  <si>
    <t>夜間</t>
    <rPh sb="0" eb="2">
      <t>ヤカン</t>
    </rPh>
    <phoneticPr fontId="1"/>
  </si>
  <si>
    <t>e1</t>
    <phoneticPr fontId="1"/>
  </si>
  <si>
    <t>f1</t>
    <phoneticPr fontId="1"/>
  </si>
  <si>
    <t>e2</t>
    <phoneticPr fontId="1"/>
  </si>
  <si>
    <t>f2</t>
    <phoneticPr fontId="1"/>
  </si>
  <si>
    <t>e3</t>
    <phoneticPr fontId="1"/>
  </si>
  <si>
    <t>f3</t>
    <phoneticPr fontId="1"/>
  </si>
  <si>
    <t>電力量料金</t>
    <rPh sb="0" eb="2">
      <t>デンリョク</t>
    </rPh>
    <rPh sb="2" eb="3">
      <t>リョウ</t>
    </rPh>
    <rPh sb="3" eb="5">
      <t>リョウキン</t>
    </rPh>
    <phoneticPr fontId="1"/>
  </si>
  <si>
    <t>g1=e1×f1</t>
    <phoneticPr fontId="1"/>
  </si>
  <si>
    <t>g2=e2×f2</t>
    <phoneticPr fontId="1"/>
  </si>
  <si>
    <t>g3=e3×f3</t>
    <phoneticPr fontId="1"/>
  </si>
  <si>
    <t>e=e1+e2+e3</t>
    <phoneticPr fontId="1"/>
  </si>
  <si>
    <t>j=d+g1+g2+g3+i</t>
    <phoneticPr fontId="1"/>
  </si>
  <si>
    <t>a</t>
    <phoneticPr fontId="1"/>
  </si>
  <si>
    <t>b</t>
    <phoneticPr fontId="1"/>
  </si>
  <si>
    <t>c</t>
    <phoneticPr fontId="1"/>
  </si>
  <si>
    <t>d=a×b×(185-c)/100</t>
    <phoneticPr fontId="1"/>
  </si>
  <si>
    <t>h</t>
    <phoneticPr fontId="1"/>
  </si>
  <si>
    <t>i=e×h</t>
    <phoneticPr fontId="1"/>
  </si>
  <si>
    <t>非化石価値
(再エネ指定)
付加料金</t>
    <rPh sb="0" eb="5">
      <t>ヒカセキカチ</t>
    </rPh>
    <rPh sb="7" eb="8">
      <t>サイ</t>
    </rPh>
    <rPh sb="10" eb="12">
      <t>シテイ</t>
    </rPh>
    <rPh sb="14" eb="16">
      <t>フカ</t>
    </rPh>
    <rPh sb="16" eb="18">
      <t>リョウキン</t>
    </rPh>
    <phoneticPr fontId="1"/>
  </si>
  <si>
    <t>【件名：◯◯◯◯◯◯◯◯◯◯◯◯◯◯◯◯電力供給】</t>
    <rPh sb="1" eb="3">
      <t>ケンメイ</t>
    </rPh>
    <phoneticPr fontId="1"/>
  </si>
  <si>
    <t>非化石価値(再エネ
指定)付加料金</t>
    <rPh sb="0" eb="5">
      <t>ヒカセキカチ</t>
    </rPh>
    <rPh sb="6" eb="7">
      <t>サイ</t>
    </rPh>
    <rPh sb="10" eb="12">
      <t>シテイ</t>
    </rPh>
    <rPh sb="13" eb="15">
      <t>フカ</t>
    </rPh>
    <rPh sb="15" eb="17">
      <t>リョウキン</t>
    </rPh>
    <phoneticPr fontId="1"/>
  </si>
  <si>
    <t>ｅ</t>
    <phoneticPr fontId="1"/>
  </si>
  <si>
    <t>ｆ</t>
    <phoneticPr fontId="1"/>
  </si>
  <si>
    <t>ｇ＝ｅ×ｆ</t>
    <phoneticPr fontId="1"/>
  </si>
  <si>
    <t>注１：基本料金単価（ｂ欄）及び電力量料金単価（ｆ欄）、非化石価値（再エネ指定）付加単価（h欄）は、消費税相当額込みの額（消費税及び地方消費税に係る免税事業者にあっては契約希望単価）とする。</t>
    <rPh sb="11" eb="12">
      <t>ラン</t>
    </rPh>
    <rPh sb="15" eb="17">
      <t>デンリョク</t>
    </rPh>
    <rPh sb="17" eb="18">
      <t>リョウ</t>
    </rPh>
    <rPh sb="24" eb="25">
      <t>ラン</t>
    </rPh>
    <rPh sb="52" eb="54">
      <t>ソウトウ</t>
    </rPh>
    <rPh sb="54" eb="55">
      <t>ガク</t>
    </rPh>
    <rPh sb="83" eb="85">
      <t>ケイヤク</t>
    </rPh>
    <rPh sb="85" eb="87">
      <t>キボウ</t>
    </rPh>
    <rPh sb="87" eb="89">
      <t>タンカ</t>
    </rPh>
    <phoneticPr fontId="1"/>
  </si>
  <si>
    <t>注２：消費税相当額抜きの額を契約単価としたい入札者にあっては、契約希望単価に消費税相当額を加算した単価を基本料金単価（ｂ欄）及び電力量料金単価（ｆ欄）、非化石価値（再エネ指定）付加単価（h欄）に記載する。</t>
    <rPh sb="3" eb="6">
      <t>ショウヒゼイ</t>
    </rPh>
    <rPh sb="6" eb="8">
      <t>ソウトウ</t>
    </rPh>
    <rPh sb="8" eb="9">
      <t>ガク</t>
    </rPh>
    <rPh sb="9" eb="10">
      <t>ヌ</t>
    </rPh>
    <rPh sb="14" eb="16">
      <t>ケイヤク</t>
    </rPh>
    <rPh sb="16" eb="18">
      <t>タンカ</t>
    </rPh>
    <rPh sb="22" eb="25">
      <t>ニュウサツシャ</t>
    </rPh>
    <rPh sb="31" eb="33">
      <t>ケイヤク</t>
    </rPh>
    <rPh sb="33" eb="35">
      <t>キボウ</t>
    </rPh>
    <rPh sb="35" eb="37">
      <t>タンカ</t>
    </rPh>
    <rPh sb="38" eb="41">
      <t>ショウヒゼイ</t>
    </rPh>
    <rPh sb="41" eb="43">
      <t>ソウトウ</t>
    </rPh>
    <rPh sb="43" eb="44">
      <t>ガク</t>
    </rPh>
    <rPh sb="45" eb="47">
      <t>カサン</t>
    </rPh>
    <rPh sb="49" eb="51">
      <t>タンカ</t>
    </rPh>
    <rPh sb="97" eb="99">
      <t>キサイ</t>
    </rPh>
    <phoneticPr fontId="1"/>
  </si>
  <si>
    <t>注３：基本料金単価（ｂ欄）及び電力量料金単価（ｆ欄）、非化石価値（再エネ指定）付加単価（h欄）は、小数点以下の桁数の制限はない。</t>
    <rPh sb="11" eb="12">
      <t>ラン</t>
    </rPh>
    <rPh sb="15" eb="17">
      <t>デンリョク</t>
    </rPh>
    <rPh sb="17" eb="18">
      <t>リョウ</t>
    </rPh>
    <rPh sb="24" eb="25">
      <t>ラン</t>
    </rPh>
    <rPh sb="55" eb="57">
      <t>ケタスウ</t>
    </rPh>
    <rPh sb="58" eb="60">
      <t>セイゲン</t>
    </rPh>
    <phoneticPr fontId="1"/>
  </si>
  <si>
    <t>注４：入札金額算定においては、力率は100％とする。</t>
    <rPh sb="15" eb="16">
      <t>リキ</t>
    </rPh>
    <rPh sb="16" eb="17">
      <t>リツ</t>
    </rPh>
    <phoneticPr fontId="1"/>
  </si>
  <si>
    <t>注５：基本料金（ｄ欄）及び電力量料金（ｇ欄）、非化石価値（再エネ指定）付加料金（i欄）は、計算後、掛け放しとする（端数処理は行わない）。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0" eb="21">
      <t>ラン</t>
    </rPh>
    <rPh sb="45" eb="47">
      <t>ケイサン</t>
    </rPh>
    <rPh sb="47" eb="48">
      <t>ゴ</t>
    </rPh>
    <rPh sb="49" eb="50">
      <t>カ</t>
    </rPh>
    <rPh sb="51" eb="52">
      <t>ハナ</t>
    </rPh>
    <rPh sb="57" eb="59">
      <t>ハスウ</t>
    </rPh>
    <rPh sb="59" eb="61">
      <t>ショリ</t>
    </rPh>
    <rPh sb="62" eb="63">
      <t>オコナ</t>
    </rPh>
    <phoneticPr fontId="1"/>
  </si>
  <si>
    <t>注６：合計（ｊ欄）は、各月毎で計算した額を小数点以下切り捨て、①（合計（ｊ）欄の年計）はその合計とする。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8" eb="39">
      <t>ラン</t>
    </rPh>
    <rPh sb="40" eb="41">
      <t>ネン</t>
    </rPh>
    <rPh sb="41" eb="42">
      <t>ケイ</t>
    </rPh>
    <rPh sb="46" eb="48">
      <t>ゴウケイ</t>
    </rPh>
    <phoneticPr fontId="1"/>
  </si>
  <si>
    <t>令和８年</t>
    <rPh sb="0" eb="2">
      <t>レイワ</t>
    </rPh>
    <rPh sb="3" eb="4">
      <t>ネン</t>
    </rPh>
    <phoneticPr fontId="1"/>
  </si>
  <si>
    <t>【件名：番托取水場　電力供給】</t>
    <rPh sb="1" eb="3">
      <t>ケンメイ</t>
    </rPh>
    <rPh sb="4" eb="5">
      <t>バン</t>
    </rPh>
    <rPh sb="5" eb="6">
      <t>タク</t>
    </rPh>
    <rPh sb="6" eb="8">
      <t>シュスイ</t>
    </rPh>
    <rPh sb="8" eb="9">
      <t>ジョウ</t>
    </rPh>
    <rPh sb="10" eb="12">
      <t>デンリョク</t>
    </rPh>
    <phoneticPr fontId="1"/>
  </si>
  <si>
    <t>（様式第３号）</t>
    <rPh sb="1" eb="3">
      <t>ヨウシキ</t>
    </rPh>
    <rPh sb="3" eb="4">
      <t>ダイ</t>
    </rPh>
    <rPh sb="5" eb="6">
      <t>ゴウ</t>
    </rPh>
    <phoneticPr fontId="1"/>
  </si>
  <si>
    <t>印刷時に小数点以下の桁数がすべて表示されるように、必要に応じセルの書式設定で表示桁数を変更すること。</t>
  </si>
  <si>
    <t>注４：入札金額算定においては、力率は100％とする。</t>
  </si>
  <si>
    <t>印刷時に計算結果が正しく小数点以下まで表示されるように、必要に応じセルの書式設定で表示桁数を変更すること。</t>
  </si>
  <si>
    <t>注７：入札書記載金額は、消費税相当額抜きの金額（円未満の端数処理は切り上げ）を記載する。</t>
  </si>
  <si>
    <t>令和９年</t>
    <rPh sb="0" eb="2">
      <t>レイワ</t>
    </rPh>
    <rPh sb="3" eb="4">
      <t>ネン</t>
    </rPh>
    <phoneticPr fontId="1"/>
  </si>
  <si>
    <t>注１：基本料金単価（b欄）、電力量料金単価（f1,f2,f3欄）及び非化石価値（再エネ指定）付加単価（h欄）は、消費税相当額込みの額（消費税及び地方消費税に係る免税事業者にあっては契約希望単価）とする。</t>
    <phoneticPr fontId="1"/>
  </si>
  <si>
    <t>注２：消費税相当額抜きの額を契約単価とする入札者にあっては、契約希望単価に消費税相当額を加算した単価を基本料金単価（b欄）、電力量料金単価（f1,f2,f3欄）及び非化石価値（再エネ指定）付加単価（h欄）に記載する。</t>
    <phoneticPr fontId="1"/>
  </si>
  <si>
    <t>注３：基本料金単価（b欄）及び電力量料金単価（f1,f2,f3欄）、非化石価値（再エネ指定）付加単価（h欄）は、小数点以下の桁数の制限はない。</t>
    <phoneticPr fontId="1"/>
  </si>
  <si>
    <t>注５：基本料金（d欄）及び電力量料金（g1,g2,g3欄）、非化石価値（再エネ指定）付加料金（i欄）は、計算後、掛け放しとする（端数処理は行わない）。</t>
    <phoneticPr fontId="1"/>
  </si>
  <si>
    <t>注６：合計（j欄）は、各月毎で計算した額を小数点以下切り捨て、①（合計（j欄）の年計）はその合計とする。</t>
    <phoneticPr fontId="1"/>
  </si>
  <si>
    <t>注８：電力量料金単価（f1,f2,f3欄）と非化石価値（再エネ指定）付加料金単価（h欄）を分けて記載できない場合は、電力量料金単価（f1,f2,f3欄）へ記載し、非化石価値（再エネ指定）付加料金単価（h欄）は空欄とす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</si>
</sst>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00_);[Red]\(#,##0.00\)"/>
    <numFmt numFmtId="178" formatCode="0.00_ "/>
    <numFmt numFmtId="179" formatCode="#,##0.0000_);[Red]\(#,##0.0000\)"/>
  </numFmts>
  <fonts count="10"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name val="ＭＳ ゴシック"/>
      <family val="3"/>
      <charset val="128"/>
    </font>
    <font>
      <b/>
      <sz val="11"/>
      <name val="ＭＳ ゴシック"/>
      <family val="3"/>
      <charset val="128"/>
    </font>
    <font>
      <sz val="18"/>
      <name val="ＭＳ ゴシック"/>
      <family val="3"/>
      <charset val="128"/>
    </font>
    <font>
      <sz val="10"/>
      <name val="ＭＳ ゴシック"/>
      <family val="3"/>
      <charset val="128"/>
    </font>
    <font>
      <sz val="9"/>
      <name val="ＭＳ ゴシック"/>
      <family val="3"/>
      <charset val="128"/>
    </font>
    <font>
      <sz val="6"/>
      <name val="ＭＳ Ｐゴシック"/>
      <family val="3"/>
      <charset val="128"/>
      <scheme val="minor"/>
    </font>
    <font>
      <sz val="8"/>
      <name val="ＭＳ ゴシック"/>
      <family val="3"/>
      <charset val="128"/>
    </font>
  </fonts>
  <fills count="2">
    <fill>
      <patternFill patternType="none"/>
    </fill>
    <fill>
      <patternFill patternType="gray125"/>
    </fill>
  </fills>
  <borders count="53">
    <border>
      <left/>
      <right/>
      <top/>
      <bottom/>
      <diagonal/>
    </border>
    <border>
      <left style="medium">
        <color indexed="64"/>
      </left>
      <right style="medium">
        <color indexed="64"/>
      </right>
      <top/>
      <bottom/>
      <diagonal/>
    </border>
    <border>
      <left/>
      <right/>
      <top style="double">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style="double">
        <color indexed="64"/>
      </right>
      <top/>
      <bottom style="thin">
        <color indexed="64"/>
      </bottom>
      <diagonal style="thin">
        <color indexed="64"/>
      </diagonal>
    </border>
    <border>
      <left style="double">
        <color indexed="64"/>
      </left>
      <right/>
      <top style="thin">
        <color indexed="64"/>
      </top>
      <bottom/>
      <diagonal/>
    </border>
    <border>
      <left style="double">
        <color indexed="64"/>
      </left>
      <right/>
      <top/>
      <bottom/>
      <diagonal/>
    </border>
    <border>
      <left style="double">
        <color indexed="64"/>
      </left>
      <right/>
      <top style="hair">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right style="double">
        <color indexed="64"/>
      </right>
      <top style="thin">
        <color indexed="64"/>
      </top>
      <bottom/>
      <diagonal/>
    </border>
    <border>
      <left/>
      <right style="double">
        <color indexed="64"/>
      </right>
      <top/>
      <bottom/>
      <diagonal/>
    </border>
    <border>
      <left/>
      <right style="double">
        <color indexed="64"/>
      </right>
      <top style="hair">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104">
    <xf numFmtId="0" fontId="0" fillId="0" borderId="0" xfId="0">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50" xfId="0" applyFont="1" applyFill="1" applyBorder="1" applyAlignment="1">
      <alignment vertical="center"/>
    </xf>
    <xf numFmtId="0" fontId="3" fillId="0" borderId="42" xfId="0" applyFont="1" applyFill="1" applyBorder="1" applyAlignment="1">
      <alignment horizontal="center" vertical="center"/>
    </xf>
    <xf numFmtId="0" fontId="3" fillId="0" borderId="45"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23" xfId="0" applyFont="1" applyFill="1" applyBorder="1" applyAlignment="1">
      <alignment horizontal="center" vertical="center"/>
    </xf>
    <xf numFmtId="0" fontId="7" fillId="0" borderId="1" xfId="0" applyFont="1" applyFill="1" applyBorder="1" applyAlignment="1">
      <alignment horizontal="center" vertical="center" wrapText="1" shrinkToFit="1"/>
    </xf>
    <xf numFmtId="0" fontId="7" fillId="0" borderId="13" xfId="0" applyFont="1" applyFill="1" applyBorder="1" applyAlignment="1">
      <alignment horizontal="center" vertical="center"/>
    </xf>
    <xf numFmtId="0" fontId="7" fillId="0" borderId="6"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4" xfId="0" applyFont="1" applyFill="1" applyBorder="1" applyAlignment="1">
      <alignment horizontal="center" vertical="center" shrinkToFit="1"/>
    </xf>
    <xf numFmtId="0" fontId="3" fillId="0" borderId="24" xfId="0" applyFont="1" applyFill="1" applyBorder="1" applyAlignment="1">
      <alignment horizontal="center" vertical="center"/>
    </xf>
    <xf numFmtId="0" fontId="3" fillId="0" borderId="10" xfId="0" applyFont="1" applyFill="1" applyBorder="1">
      <alignment vertical="center"/>
    </xf>
    <xf numFmtId="176" fontId="3" fillId="0" borderId="20" xfId="0" applyNumberFormat="1" applyFont="1" applyFill="1" applyBorder="1">
      <alignment vertical="center"/>
    </xf>
    <xf numFmtId="177" fontId="3" fillId="0" borderId="30" xfId="0" applyNumberFormat="1" applyFont="1" applyFill="1" applyBorder="1">
      <alignment vertical="center"/>
    </xf>
    <xf numFmtId="176" fontId="3" fillId="0" borderId="8" xfId="0" applyNumberFormat="1" applyFont="1" applyFill="1" applyBorder="1">
      <alignment vertical="center"/>
    </xf>
    <xf numFmtId="179" fontId="3" fillId="0" borderId="15" xfId="0" applyNumberFormat="1" applyFont="1" applyFill="1" applyBorder="1">
      <alignment vertical="center"/>
    </xf>
    <xf numFmtId="179" fontId="3" fillId="0" borderId="25" xfId="0" applyNumberFormat="1" applyFont="1" applyFill="1" applyBorder="1">
      <alignment vertical="center"/>
    </xf>
    <xf numFmtId="177" fontId="3" fillId="0" borderId="31" xfId="0" applyNumberFormat="1" applyFont="1" applyFill="1" applyBorder="1">
      <alignment vertical="center"/>
    </xf>
    <xf numFmtId="0" fontId="3" fillId="0" borderId="21" xfId="0" applyFont="1" applyFill="1" applyBorder="1">
      <alignment vertical="center"/>
    </xf>
    <xf numFmtId="0" fontId="3" fillId="0" borderId="11" xfId="0" applyFont="1" applyFill="1" applyBorder="1">
      <alignment vertical="center"/>
    </xf>
    <xf numFmtId="0" fontId="3" fillId="0" borderId="16" xfId="0" applyFont="1" applyFill="1" applyBorder="1">
      <alignment vertical="center"/>
    </xf>
    <xf numFmtId="38" fontId="3" fillId="0" borderId="26" xfId="1" applyFont="1" applyFill="1" applyBorder="1">
      <alignment vertical="center"/>
    </xf>
    <xf numFmtId="38" fontId="3" fillId="0" borderId="27" xfId="1" applyFont="1" applyFill="1" applyBorder="1">
      <alignment vertical="center"/>
    </xf>
    <xf numFmtId="49" fontId="3" fillId="0" borderId="0" xfId="0" applyNumberFormat="1"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lignment vertical="center"/>
    </xf>
    <xf numFmtId="178" fontId="3" fillId="0" borderId="0" xfId="0" applyNumberFormat="1" applyFont="1" applyFill="1" applyBorder="1">
      <alignment vertical="center"/>
    </xf>
    <xf numFmtId="0" fontId="3" fillId="0" borderId="28" xfId="0" applyFont="1" applyFill="1" applyBorder="1" applyAlignment="1">
      <alignment horizontal="center" vertical="center"/>
    </xf>
    <xf numFmtId="38" fontId="3" fillId="0" borderId="29" xfId="1" applyFont="1" applyFill="1" applyBorder="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3" fillId="0" borderId="2" xfId="0" applyFont="1" applyFill="1" applyBorder="1">
      <alignment vertical="center"/>
    </xf>
    <xf numFmtId="0" fontId="3" fillId="0" borderId="17" xfId="0" applyFont="1" applyFill="1" applyBorder="1" applyAlignment="1">
      <alignment horizontal="center" vertical="center" shrinkToFi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22" xfId="0" applyFont="1" applyFill="1" applyBorder="1" applyAlignment="1">
      <alignment horizontal="center" vertical="center"/>
    </xf>
    <xf numFmtId="0" fontId="7" fillId="0" borderId="33" xfId="0" applyFont="1" applyFill="1" applyBorder="1" applyAlignment="1">
      <alignment horizontal="center" vertical="center" wrapText="1"/>
    </xf>
    <xf numFmtId="0" fontId="3" fillId="0" borderId="4" xfId="0" applyFont="1" applyFill="1" applyBorder="1" applyAlignment="1">
      <alignment horizontal="right" vertical="center"/>
    </xf>
    <xf numFmtId="0" fontId="6" fillId="0" borderId="17" xfId="0" applyFont="1" applyFill="1" applyBorder="1" applyAlignment="1">
      <alignment horizontal="center" vertical="center" shrinkToFit="1"/>
    </xf>
    <xf numFmtId="0" fontId="3" fillId="0" borderId="22" xfId="0" applyFont="1" applyFill="1" applyBorder="1" applyAlignment="1">
      <alignment horizontal="center" vertical="center" wrapText="1"/>
    </xf>
    <xf numFmtId="0" fontId="3" fillId="0" borderId="4" xfId="0" applyFont="1" applyFill="1" applyBorder="1">
      <alignment vertical="center"/>
    </xf>
    <xf numFmtId="0" fontId="3" fillId="0" borderId="23" xfId="0" applyFont="1" applyFill="1" applyBorder="1">
      <alignment vertical="center"/>
    </xf>
    <xf numFmtId="0" fontId="6" fillId="0" borderId="0" xfId="0" applyFont="1" applyFill="1" applyAlignment="1">
      <alignment vertical="center"/>
    </xf>
    <xf numFmtId="0" fontId="9" fillId="0" borderId="32" xfId="0" applyFont="1" applyFill="1" applyBorder="1" applyAlignment="1">
      <alignment vertical="center" shrinkToFit="1"/>
    </xf>
    <xf numFmtId="0" fontId="3" fillId="0" borderId="34" xfId="0" applyFont="1" applyFill="1" applyBorder="1" applyAlignment="1">
      <alignment vertical="center" shrinkToFit="1"/>
    </xf>
    <xf numFmtId="0" fontId="3" fillId="0" borderId="35" xfId="0" applyFont="1" applyFill="1" applyBorder="1" applyAlignment="1">
      <alignment vertical="center" shrinkToFit="1"/>
    </xf>
    <xf numFmtId="0" fontId="3" fillId="0" borderId="34" xfId="0" applyFont="1" applyFill="1" applyBorder="1">
      <alignment vertical="center"/>
    </xf>
    <xf numFmtId="0" fontId="3" fillId="0" borderId="35" xfId="0" applyFont="1" applyFill="1" applyBorder="1">
      <alignment vertical="center"/>
    </xf>
    <xf numFmtId="0" fontId="6" fillId="0" borderId="0" xfId="0" applyFont="1" applyFill="1" applyAlignment="1">
      <alignment vertical="center" wrapText="1"/>
    </xf>
    <xf numFmtId="0" fontId="3" fillId="0" borderId="0" xfId="0" applyFont="1" applyFill="1" applyAlignment="1">
      <alignment horizontal="right"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35" xfId="0" applyFont="1" applyFill="1" applyBorder="1" applyAlignment="1">
      <alignment horizontal="center" vertical="center"/>
    </xf>
    <xf numFmtId="0" fontId="3" fillId="0" borderId="3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4"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52" xfId="0" applyFont="1" applyFill="1" applyBorder="1" applyAlignment="1">
      <alignment horizontal="center" vertical="center"/>
    </xf>
    <xf numFmtId="0" fontId="5" fillId="0" borderId="0" xfId="0" applyFont="1" applyFill="1" applyAlignment="1">
      <alignment horizontal="center" vertical="center"/>
    </xf>
    <xf numFmtId="0" fontId="3" fillId="0" borderId="0" xfId="0" applyFont="1" applyFill="1" applyBorder="1" applyAlignment="1">
      <alignment horizontal="right" vertical="center"/>
    </xf>
    <xf numFmtId="0" fontId="6" fillId="0" borderId="43" xfId="0" applyFont="1" applyFill="1" applyBorder="1" applyAlignment="1">
      <alignment vertical="center" shrinkToFit="1"/>
    </xf>
    <xf numFmtId="0" fontId="6" fillId="0" borderId="44" xfId="0" applyFont="1" applyFill="1" applyBorder="1" applyAlignment="1">
      <alignment vertical="center" shrinkToFit="1"/>
    </xf>
    <xf numFmtId="0" fontId="6" fillId="0" borderId="41" xfId="0" applyFont="1" applyFill="1" applyBorder="1" applyAlignment="1">
      <alignment vertical="center" shrinkToFit="1"/>
    </xf>
    <xf numFmtId="0" fontId="6" fillId="0" borderId="46" xfId="0" applyFont="1" applyFill="1" applyBorder="1" applyAlignment="1">
      <alignment vertical="center" shrinkToFit="1"/>
    </xf>
    <xf numFmtId="0" fontId="6" fillId="0" borderId="48" xfId="0" applyFont="1" applyFill="1" applyBorder="1" applyAlignment="1">
      <alignment vertical="center" shrinkToFit="1"/>
    </xf>
    <xf numFmtId="0" fontId="6" fillId="0" borderId="49" xfId="0" applyFont="1" applyFill="1" applyBorder="1" applyAlignment="1">
      <alignment vertical="center" shrinkToFit="1"/>
    </xf>
    <xf numFmtId="0" fontId="6" fillId="0" borderId="0" xfId="0" applyFont="1" applyFill="1" applyBorder="1" applyAlignment="1">
      <alignment vertical="center" shrinkToFit="1"/>
    </xf>
    <xf numFmtId="0" fontId="6" fillId="0" borderId="0" xfId="0" applyFont="1" applyFill="1" applyAlignment="1">
      <alignment vertical="center" shrinkToFit="1"/>
    </xf>
    <xf numFmtId="0" fontId="3" fillId="0" borderId="36" xfId="0" applyFont="1" applyFill="1" applyBorder="1" applyAlignment="1">
      <alignment vertical="center"/>
    </xf>
    <xf numFmtId="0" fontId="4" fillId="0" borderId="37" xfId="0" applyFont="1" applyFill="1" applyBorder="1" applyAlignment="1">
      <alignment horizontal="center" vertical="center"/>
    </xf>
    <xf numFmtId="0" fontId="4" fillId="0" borderId="38"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5" xfId="0" applyFont="1" applyFill="1" applyBorder="1" applyAlignment="1">
      <alignment horizontal="center" vertical="center"/>
    </xf>
    <xf numFmtId="0" fontId="6" fillId="0" borderId="0" xfId="0" applyFont="1" applyFill="1" applyAlignment="1">
      <alignment horizontal="left" vertical="center"/>
    </xf>
    <xf numFmtId="0" fontId="6" fillId="0" borderId="0" xfId="0" applyFont="1" applyFill="1" applyAlignment="1">
      <alignment horizontal="left" vertical="center" wrapText="1"/>
    </xf>
    <xf numFmtId="0" fontId="3" fillId="0" borderId="4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6" fillId="0" borderId="0" xfId="0" applyFont="1" applyFill="1" applyAlignment="1">
      <alignment vertical="center"/>
    </xf>
  </cellXfs>
  <cellStyles count="2">
    <cellStyle name="桁区切り" xfId="1" builtinId="6"/>
    <cellStyle name="標準" xfId="0" builtinId="0"/>
  </cellStyles>
  <dxfs count="0"/>
  <tableStyles count="0" defaultTableStyle="TableStyleMedium9" defaultPivotStyle="PivotStyleLight16"/>
  <colors>
    <mruColors>
      <color rgb="FF8BE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275504</xdr:colOff>
      <xdr:row>17</xdr:row>
      <xdr:rowOff>79802</xdr:rowOff>
    </xdr:from>
    <xdr:to>
      <xdr:col>7</xdr:col>
      <xdr:colOff>11526</xdr:colOff>
      <xdr:row>23</xdr:row>
      <xdr:rowOff>6964</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a:xfrm>
          <a:off x="3933104" y="3813602"/>
          <a:ext cx="2355397" cy="1355912"/>
        </a:xfrm>
        <a:prstGeom prst="wedgeRoundRectCallout">
          <a:avLst>
            <a:gd name="adj1" fmla="val -60193"/>
            <a:gd name="adj2" fmla="val -29026"/>
            <a:gd name="adj3" fmla="val 16667"/>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a:t>【</a:t>
          </a:r>
          <a:r>
            <a:rPr kumimoji="1" lang="ja-JP" altLang="en-US" sz="1100"/>
            <a:t>担当職員の方へ</a:t>
          </a:r>
          <a:r>
            <a:rPr kumimoji="1" lang="en-US" altLang="ja-JP" sz="1100"/>
            <a:t>】</a:t>
          </a:r>
        </a:p>
        <a:p>
          <a:pPr algn="l"/>
          <a:r>
            <a:rPr kumimoji="1" lang="ja-JP" altLang="en-US" sz="1100"/>
            <a:t>力率を１００％としない場合は，</a:t>
          </a:r>
          <a:endParaRPr kumimoji="1" lang="en-US" altLang="ja-JP" sz="1100"/>
        </a:p>
        <a:p>
          <a:pPr algn="l"/>
          <a:r>
            <a:rPr kumimoji="1" lang="ja-JP" altLang="en-US" sz="1100"/>
            <a:t>値を入れ替えてください。</a:t>
          </a:r>
          <a:endParaRPr kumimoji="1" lang="en-US" altLang="ja-JP" sz="1100"/>
        </a:p>
        <a:p>
          <a:pPr algn="l"/>
          <a:r>
            <a:rPr kumimoji="1" lang="ja-JP" altLang="en-US" sz="1100"/>
            <a:t>下記の「注４」も。</a:t>
          </a:r>
          <a:endParaRPr kumimoji="1" lang="en-US" altLang="ja-JP" sz="1100"/>
        </a:p>
        <a:p>
          <a:pPr algn="l"/>
          <a:r>
            <a:rPr kumimoji="1" lang="ja-JP" altLang="en-US" sz="1100"/>
            <a:t>また，上記の件名も入力してください。</a:t>
          </a:r>
          <a:endParaRPr kumimoji="1" lang="en-US" altLang="ja-JP" sz="1100"/>
        </a:p>
      </xdr:txBody>
    </xdr:sp>
    <xdr:clientData/>
  </xdr:twoCellAnchor>
  <xdr:twoCellAnchor>
    <xdr:from>
      <xdr:col>5</xdr:col>
      <xdr:colOff>123265</xdr:colOff>
      <xdr:row>11</xdr:row>
      <xdr:rowOff>135031</xdr:rowOff>
    </xdr:from>
    <xdr:to>
      <xdr:col>7</xdr:col>
      <xdr:colOff>510428</xdr:colOff>
      <xdr:row>14</xdr:row>
      <xdr:rowOff>170889</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780865" y="2135281"/>
          <a:ext cx="3006538" cy="940733"/>
        </a:xfrm>
        <a:prstGeom prst="rect">
          <a:avLst/>
        </a:prstGeom>
        <a:solidFill>
          <a:srgbClr val="FFC0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ysClr val="windowText" lastClr="000000"/>
              </a:solidFill>
              <a:latin typeface="+mj-ea"/>
              <a:ea typeface="+mj-ea"/>
            </a:rPr>
            <a:t>【</a:t>
          </a:r>
          <a:r>
            <a:rPr kumimoji="1" lang="ja-JP" altLang="en-US" sz="1100">
              <a:solidFill>
                <a:sysClr val="windowText" lastClr="000000"/>
              </a:solidFill>
              <a:latin typeface="+mj-ea"/>
              <a:ea typeface="+mj-ea"/>
            </a:rPr>
            <a:t>担当職員の方へ</a:t>
          </a:r>
          <a:r>
            <a:rPr kumimoji="1" lang="en-US" altLang="ja-JP" sz="1100">
              <a:solidFill>
                <a:sysClr val="windowText" lastClr="000000"/>
              </a:solidFill>
              <a:latin typeface="+mj-ea"/>
              <a:ea typeface="+mj-ea"/>
            </a:rPr>
            <a:t>】</a:t>
          </a:r>
        </a:p>
        <a:p>
          <a:r>
            <a:rPr kumimoji="1" lang="ja-JP" altLang="en-US" sz="1100">
              <a:solidFill>
                <a:sysClr val="windowText" lastClr="000000"/>
              </a:solidFill>
              <a:latin typeface="+mj-ea"/>
              <a:ea typeface="+mj-ea"/>
            </a:rPr>
            <a:t>この様式は，必ず</a:t>
          </a:r>
          <a:r>
            <a:rPr kumimoji="1" lang="en-US" altLang="ja-JP" sz="1100">
              <a:solidFill>
                <a:sysClr val="windowText" lastClr="000000"/>
              </a:solidFill>
              <a:latin typeface="+mj-ea"/>
              <a:ea typeface="+mj-ea"/>
            </a:rPr>
            <a:t>Excel</a:t>
          </a:r>
          <a:r>
            <a:rPr kumimoji="1" lang="ja-JP" altLang="en-US" sz="1100">
              <a:solidFill>
                <a:sysClr val="windowText" lastClr="000000"/>
              </a:solidFill>
              <a:latin typeface="+mj-ea"/>
              <a:ea typeface="+mj-ea"/>
            </a:rPr>
            <a:t>データで，入札参加者へ</a:t>
          </a:r>
          <a:endParaRPr kumimoji="1" lang="en-US" altLang="ja-JP" sz="1100">
            <a:solidFill>
              <a:sysClr val="windowText" lastClr="000000"/>
            </a:solidFill>
            <a:latin typeface="+mj-ea"/>
            <a:ea typeface="+mj-ea"/>
          </a:endParaRPr>
        </a:p>
        <a:p>
          <a:r>
            <a:rPr kumimoji="1" lang="ja-JP" altLang="en-US" sz="1100">
              <a:solidFill>
                <a:sysClr val="windowText" lastClr="000000"/>
              </a:solidFill>
              <a:latin typeface="+mj-ea"/>
              <a:ea typeface="+mj-ea"/>
            </a:rPr>
            <a:t>配布（入札説明書等と一緒に</a:t>
          </a:r>
          <a:r>
            <a:rPr kumimoji="1" lang="en-US" altLang="ja-JP" sz="1100">
              <a:solidFill>
                <a:sysClr val="windowText" lastClr="000000"/>
              </a:solidFill>
              <a:latin typeface="+mj-ea"/>
              <a:ea typeface="+mj-ea"/>
            </a:rPr>
            <a:t>HP</a:t>
          </a:r>
          <a:r>
            <a:rPr kumimoji="1" lang="ja-JP" altLang="en-US" sz="1100">
              <a:solidFill>
                <a:sysClr val="windowText" lastClr="000000"/>
              </a:solidFill>
              <a:latin typeface="+mj-ea"/>
              <a:ea typeface="+mj-ea"/>
            </a:rPr>
            <a:t>へ掲載）してください</a:t>
          </a:r>
          <a:r>
            <a:rPr kumimoji="1" lang="en-US" altLang="ja-JP" sz="1100">
              <a:solidFill>
                <a:sysClr val="windowText" lastClr="000000"/>
              </a:solidFill>
              <a:latin typeface="+mj-ea"/>
              <a:ea typeface="+mj-ea"/>
            </a:rPr>
            <a:t>!!</a:t>
          </a:r>
          <a:endParaRPr kumimoji="1" lang="ja-JP" altLang="en-US" sz="1100">
            <a:solidFill>
              <a:sysClr val="windowText" lastClr="000000"/>
            </a:solidFill>
            <a:latin typeface="+mj-ea"/>
            <a:ea typeface="+mj-ea"/>
          </a:endParaRPr>
        </a:p>
      </xdr:txBody>
    </xdr:sp>
    <xdr:clientData/>
  </xdr:twoCellAnchor>
  <xdr:twoCellAnchor>
    <xdr:from>
      <xdr:col>8</xdr:col>
      <xdr:colOff>357866</xdr:colOff>
      <xdr:row>18</xdr:row>
      <xdr:rowOff>57869</xdr:rowOff>
    </xdr:from>
    <xdr:to>
      <xdr:col>11</xdr:col>
      <xdr:colOff>334254</xdr:colOff>
      <xdr:row>26</xdr:row>
      <xdr:rowOff>226518</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7949291" y="4029794"/>
          <a:ext cx="3662563" cy="2073649"/>
        </a:xfrm>
        <a:prstGeom prst="round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担当職員の方へ</a:t>
          </a:r>
          <a:r>
            <a:rPr kumimoji="1" lang="en-US" altLang="ja-JP" sz="1100">
              <a:solidFill>
                <a:sysClr val="windowText" lastClr="000000"/>
              </a:solidFill>
              <a:effectLst/>
              <a:latin typeface="+mn-lt"/>
              <a:ea typeface="+mn-ea"/>
              <a:cs typeface="+mn-cs"/>
            </a:rPr>
            <a:t>】</a:t>
          </a:r>
        </a:p>
        <a:p>
          <a:r>
            <a:rPr kumimoji="1" lang="ja-JP" altLang="ja-JP" sz="1100">
              <a:solidFill>
                <a:sysClr val="windowText" lastClr="000000"/>
              </a:solidFill>
              <a:effectLst/>
              <a:latin typeface="+mn-lt"/>
              <a:ea typeface="+mn-ea"/>
              <a:cs typeface="+mn-cs"/>
            </a:rPr>
            <a:t>この内訳書記載の契約電力と予定使用電力量が仕様書記載の数値と違う場合，その者の行った入札は無効となります。そのようなミスが起きないよう，あらかじめ職員が数値を入力しておくことをお薦めします。</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（もちろん職員が入力ミスをしないという前提で。）</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twoCellAnchor>
    <xdr:from>
      <xdr:col>2</xdr:col>
      <xdr:colOff>299354</xdr:colOff>
      <xdr:row>0</xdr:row>
      <xdr:rowOff>122464</xdr:rowOff>
    </xdr:from>
    <xdr:to>
      <xdr:col>3</xdr:col>
      <xdr:colOff>625925</xdr:colOff>
      <xdr:row>2</xdr:row>
      <xdr:rowOff>27213</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366154" y="122464"/>
          <a:ext cx="1136196" cy="342899"/>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solidFill>
              <a:latin typeface="HGP創英角ﾎﾟｯﾌﾟ体" panose="040B0A00000000000000" pitchFamily="50" charset="-128"/>
              <a:ea typeface="HGP創英角ﾎﾟｯﾌﾟ体" panose="040B0A00000000000000" pitchFamily="50" charset="-128"/>
            </a:rPr>
            <a:t>再エネ用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4"/>
  <sheetViews>
    <sheetView tabSelected="1" zoomScale="85" zoomScaleNormal="85" workbookViewId="0"/>
  </sheetViews>
  <sheetFormatPr defaultRowHeight="13.5" x14ac:dyDescent="0.15"/>
  <cols>
    <col min="1" max="1" width="5" style="1" customWidth="1"/>
    <col min="2" max="2" width="4.5" style="1" bestFit="1" customWidth="1"/>
    <col min="3" max="3" width="9.375" style="1" customWidth="1"/>
    <col min="4" max="4" width="12.5" style="1" customWidth="1"/>
    <col min="5" max="5" width="7.5" style="1" bestFit="1" customWidth="1"/>
    <col min="6" max="6" width="20" style="1" customWidth="1"/>
    <col min="7" max="7" width="13.625" style="1" customWidth="1"/>
    <col min="8" max="8" width="12.5" style="1" customWidth="1"/>
    <col min="9" max="10" width="13.625" style="1" customWidth="1"/>
    <col min="11" max="11" width="12.5" style="1" customWidth="1"/>
    <col min="12" max="13" width="13.625" style="1" customWidth="1"/>
    <col min="14" max="14" width="12.5" style="1" customWidth="1"/>
    <col min="15" max="16" width="13.625" style="1" customWidth="1"/>
    <col min="17" max="17" width="12.5" style="1" customWidth="1"/>
    <col min="18" max="18" width="13.625" style="1" customWidth="1"/>
    <col min="19" max="19" width="18.75" style="1" customWidth="1"/>
    <col min="20" max="20" width="3.5" style="1" bestFit="1" customWidth="1"/>
    <col min="21" max="16384" width="9" style="1"/>
  </cols>
  <sheetData>
    <row r="1" spans="1:19" x14ac:dyDescent="0.15">
      <c r="S1" s="66" t="s">
        <v>91</v>
      </c>
    </row>
    <row r="2" spans="1:19" ht="21" x14ac:dyDescent="0.15">
      <c r="A2" s="82" t="s">
        <v>0</v>
      </c>
      <c r="B2" s="82"/>
      <c r="C2" s="82"/>
      <c r="D2" s="82"/>
      <c r="E2" s="82"/>
      <c r="F2" s="82"/>
      <c r="G2" s="82"/>
      <c r="H2" s="82"/>
      <c r="I2" s="82"/>
      <c r="J2" s="82"/>
      <c r="K2" s="82"/>
      <c r="L2" s="82"/>
      <c r="M2" s="82"/>
      <c r="N2" s="82"/>
      <c r="O2" s="82"/>
      <c r="P2" s="82"/>
      <c r="Q2" s="82"/>
      <c r="R2" s="82"/>
      <c r="S2" s="82"/>
    </row>
    <row r="4" spans="1:19" x14ac:dyDescent="0.15">
      <c r="A4" s="1" t="s">
        <v>90</v>
      </c>
      <c r="G4" s="83"/>
      <c r="H4" s="83"/>
      <c r="P4" s="83" t="s">
        <v>48</v>
      </c>
      <c r="Q4" s="83"/>
      <c r="R4" s="92"/>
      <c r="S4" s="92"/>
    </row>
    <row r="6" spans="1:19" x14ac:dyDescent="0.15">
      <c r="B6" s="1" t="s">
        <v>41</v>
      </c>
    </row>
    <row r="7" spans="1:19" ht="14.25" thickBot="1" x14ac:dyDescent="0.2">
      <c r="B7" s="2" t="s">
        <v>42</v>
      </c>
    </row>
    <row r="8" spans="1:19" x14ac:dyDescent="0.15">
      <c r="A8" s="3"/>
      <c r="B8" s="4"/>
      <c r="C8" s="84" t="s">
        <v>50</v>
      </c>
      <c r="D8" s="84"/>
      <c r="E8" s="84"/>
      <c r="F8" s="84"/>
      <c r="G8" s="84"/>
      <c r="H8" s="85"/>
      <c r="I8" s="90" t="s">
        <v>40</v>
      </c>
      <c r="J8" s="90"/>
      <c r="K8" s="90"/>
      <c r="L8" s="90"/>
      <c r="M8" s="90"/>
      <c r="N8" s="90"/>
      <c r="O8" s="90"/>
      <c r="P8" s="90"/>
      <c r="Q8" s="90"/>
      <c r="R8" s="90"/>
      <c r="S8" s="91"/>
    </row>
    <row r="9" spans="1:19" x14ac:dyDescent="0.15">
      <c r="A9" s="3"/>
      <c r="B9" s="5"/>
      <c r="C9" s="86" t="s">
        <v>51</v>
      </c>
      <c r="D9" s="86"/>
      <c r="E9" s="86"/>
      <c r="F9" s="86"/>
      <c r="G9" s="86"/>
      <c r="H9" s="87"/>
      <c r="I9" s="90" t="s">
        <v>39</v>
      </c>
      <c r="J9" s="90"/>
      <c r="K9" s="90"/>
      <c r="L9" s="90"/>
      <c r="M9" s="90"/>
      <c r="N9" s="90"/>
      <c r="O9" s="90"/>
      <c r="P9" s="90"/>
      <c r="Q9" s="90"/>
      <c r="R9" s="90"/>
      <c r="S9" s="91"/>
    </row>
    <row r="10" spans="1:19" ht="14.25" thickBot="1" x14ac:dyDescent="0.2">
      <c r="A10" s="3"/>
      <c r="B10" s="6"/>
      <c r="C10" s="88" t="s">
        <v>52</v>
      </c>
      <c r="D10" s="88"/>
      <c r="E10" s="88"/>
      <c r="F10" s="88"/>
      <c r="G10" s="88"/>
      <c r="H10" s="89"/>
      <c r="I10" s="90" t="s">
        <v>40</v>
      </c>
      <c r="J10" s="90"/>
      <c r="K10" s="90"/>
      <c r="L10" s="90"/>
      <c r="M10" s="90"/>
      <c r="N10" s="90"/>
      <c r="O10" s="90"/>
      <c r="P10" s="90"/>
      <c r="Q10" s="90"/>
      <c r="R10" s="90"/>
      <c r="S10" s="91"/>
    </row>
    <row r="12" spans="1:19" ht="18.75" customHeight="1" x14ac:dyDescent="0.15">
      <c r="A12" s="78" t="s">
        <v>8</v>
      </c>
      <c r="B12" s="73"/>
      <c r="C12" s="72" t="s">
        <v>1</v>
      </c>
      <c r="D12" s="73"/>
      <c r="E12" s="73"/>
      <c r="F12" s="74"/>
      <c r="G12" s="95" t="s">
        <v>65</v>
      </c>
      <c r="H12" s="96"/>
      <c r="I12" s="96"/>
      <c r="J12" s="96"/>
      <c r="K12" s="96"/>
      <c r="L12" s="96"/>
      <c r="M12" s="96"/>
      <c r="N12" s="96"/>
      <c r="O12" s="97"/>
      <c r="P12" s="73" t="s">
        <v>45</v>
      </c>
      <c r="Q12" s="73"/>
      <c r="R12" s="73"/>
      <c r="S12" s="80" t="s">
        <v>9</v>
      </c>
    </row>
    <row r="13" spans="1:19" ht="18.75" customHeight="1" thickBot="1" x14ac:dyDescent="0.2">
      <c r="A13" s="79"/>
      <c r="B13" s="76"/>
      <c r="C13" s="75"/>
      <c r="D13" s="76"/>
      <c r="E13" s="76"/>
      <c r="F13" s="77"/>
      <c r="G13" s="67" t="s">
        <v>56</v>
      </c>
      <c r="H13" s="68"/>
      <c r="I13" s="69"/>
      <c r="J13" s="67" t="s">
        <v>57</v>
      </c>
      <c r="K13" s="68"/>
      <c r="L13" s="69"/>
      <c r="M13" s="67" t="s">
        <v>58</v>
      </c>
      <c r="N13" s="68"/>
      <c r="O13" s="69"/>
      <c r="P13" s="76"/>
      <c r="Q13" s="76"/>
      <c r="R13" s="76"/>
      <c r="S13" s="81"/>
    </row>
    <row r="14" spans="1:19" ht="37.5" customHeight="1" x14ac:dyDescent="0.15">
      <c r="A14" s="79"/>
      <c r="B14" s="76"/>
      <c r="C14" s="7" t="s">
        <v>2</v>
      </c>
      <c r="D14" s="8" t="s">
        <v>37</v>
      </c>
      <c r="E14" s="46" t="s">
        <v>4</v>
      </c>
      <c r="F14" s="9" t="s">
        <v>1</v>
      </c>
      <c r="G14" s="55" t="s">
        <v>6</v>
      </c>
      <c r="H14" s="8" t="s">
        <v>37</v>
      </c>
      <c r="I14" s="10" t="s">
        <v>31</v>
      </c>
      <c r="J14" s="55" t="s">
        <v>6</v>
      </c>
      <c r="K14" s="8" t="s">
        <v>37</v>
      </c>
      <c r="L14" s="10" t="s">
        <v>31</v>
      </c>
      <c r="M14" s="55" t="s">
        <v>6</v>
      </c>
      <c r="N14" s="8" t="s">
        <v>37</v>
      </c>
      <c r="O14" s="10" t="s">
        <v>31</v>
      </c>
      <c r="P14" s="45" t="s">
        <v>6</v>
      </c>
      <c r="Q14" s="8" t="s">
        <v>37</v>
      </c>
      <c r="R14" s="53" t="s">
        <v>77</v>
      </c>
      <c r="S14" s="81"/>
    </row>
    <row r="15" spans="1:19" ht="18.75" customHeight="1" x14ac:dyDescent="0.15">
      <c r="A15" s="79"/>
      <c r="B15" s="76"/>
      <c r="C15" s="11" t="s">
        <v>11</v>
      </c>
      <c r="D15" s="12" t="s">
        <v>3</v>
      </c>
      <c r="E15" s="47" t="s">
        <v>12</v>
      </c>
      <c r="F15" s="13" t="s">
        <v>5</v>
      </c>
      <c r="G15" s="11" t="s">
        <v>13</v>
      </c>
      <c r="H15" s="12" t="s">
        <v>7</v>
      </c>
      <c r="I15" s="14" t="s">
        <v>5</v>
      </c>
      <c r="J15" s="11" t="s">
        <v>13</v>
      </c>
      <c r="K15" s="12" t="s">
        <v>7</v>
      </c>
      <c r="L15" s="14" t="s">
        <v>5</v>
      </c>
      <c r="M15" s="11" t="s">
        <v>13</v>
      </c>
      <c r="N15" s="12" t="s">
        <v>7</v>
      </c>
      <c r="O15" s="14" t="s">
        <v>5</v>
      </c>
      <c r="P15" s="11" t="s">
        <v>13</v>
      </c>
      <c r="Q15" s="12" t="s">
        <v>7</v>
      </c>
      <c r="R15" s="14" t="s">
        <v>5</v>
      </c>
      <c r="S15" s="47" t="s">
        <v>5</v>
      </c>
    </row>
    <row r="16" spans="1:19" ht="27.75" customHeight="1" x14ac:dyDescent="0.15">
      <c r="A16" s="79"/>
      <c r="B16" s="76"/>
      <c r="C16" s="11"/>
      <c r="D16" s="15" t="s">
        <v>38</v>
      </c>
      <c r="E16" s="47"/>
      <c r="F16" s="16" t="s">
        <v>32</v>
      </c>
      <c r="G16" s="11"/>
      <c r="H16" s="15" t="s">
        <v>38</v>
      </c>
      <c r="I16" s="16" t="s">
        <v>32</v>
      </c>
      <c r="J16" s="11"/>
      <c r="K16" s="15" t="s">
        <v>38</v>
      </c>
      <c r="L16" s="16" t="s">
        <v>32</v>
      </c>
      <c r="M16" s="11"/>
      <c r="N16" s="15" t="s">
        <v>38</v>
      </c>
      <c r="O16" s="16" t="s">
        <v>32</v>
      </c>
      <c r="P16" s="11"/>
      <c r="Q16" s="15" t="s">
        <v>38</v>
      </c>
      <c r="R16" s="16" t="s">
        <v>32</v>
      </c>
      <c r="S16" s="17" t="s">
        <v>35</v>
      </c>
    </row>
    <row r="17" spans="1:20" ht="18.75" customHeight="1" x14ac:dyDescent="0.15">
      <c r="A17" s="70"/>
      <c r="B17" s="71"/>
      <c r="C17" s="18" t="s">
        <v>71</v>
      </c>
      <c r="D17" s="19" t="s">
        <v>72</v>
      </c>
      <c r="E17" s="20" t="s">
        <v>73</v>
      </c>
      <c r="F17" s="21" t="s">
        <v>74</v>
      </c>
      <c r="G17" s="18" t="s">
        <v>59</v>
      </c>
      <c r="H17" s="19" t="s">
        <v>60</v>
      </c>
      <c r="I17" s="22" t="s">
        <v>66</v>
      </c>
      <c r="J17" s="18" t="s">
        <v>61</v>
      </c>
      <c r="K17" s="19" t="s">
        <v>62</v>
      </c>
      <c r="L17" s="22" t="s">
        <v>67</v>
      </c>
      <c r="M17" s="18" t="s">
        <v>63</v>
      </c>
      <c r="N17" s="19" t="s">
        <v>64</v>
      </c>
      <c r="O17" s="22" t="s">
        <v>68</v>
      </c>
      <c r="P17" s="18" t="s">
        <v>69</v>
      </c>
      <c r="Q17" s="19" t="s">
        <v>75</v>
      </c>
      <c r="R17" s="22" t="s">
        <v>76</v>
      </c>
      <c r="S17" s="20" t="s">
        <v>70</v>
      </c>
    </row>
    <row r="18" spans="1:20" ht="18.75" customHeight="1" x14ac:dyDescent="0.15">
      <c r="A18" s="60" t="s">
        <v>89</v>
      </c>
      <c r="B18" s="54" t="s">
        <v>19</v>
      </c>
      <c r="C18" s="24">
        <v>1750</v>
      </c>
      <c r="D18" s="25"/>
      <c r="E18" s="26">
        <v>100</v>
      </c>
      <c r="F18" s="27" t="str">
        <f>IF(D18="","",(C18*D18*(185-E18)/100))</f>
        <v/>
      </c>
      <c r="G18" s="24"/>
      <c r="H18" s="25"/>
      <c r="I18" s="28" t="str">
        <f>IF(H18="","",G18*H18)</f>
        <v/>
      </c>
      <c r="J18" s="24">
        <v>276930</v>
      </c>
      <c r="K18" s="25"/>
      <c r="L18" s="28" t="str">
        <f>IF(K18="","",J18*K18)</f>
        <v/>
      </c>
      <c r="M18" s="24">
        <v>280206</v>
      </c>
      <c r="N18" s="25"/>
      <c r="O18" s="28" t="str">
        <f>IF(N18="","",M18*N18)</f>
        <v/>
      </c>
      <c r="P18" s="24">
        <f>IF(J18+M18=0,"",J18+M18)</f>
        <v>557136</v>
      </c>
      <c r="Q18" s="25"/>
      <c r="R18" s="28" t="str">
        <f>IF(Q18="","",P18*Q18)</f>
        <v/>
      </c>
      <c r="S18" s="26" t="str">
        <f>IF(SUM(F18,I18,L18,O18,R18)=0,"",ROUNDDOWN(SUM(F18,I18,L18,O18,R18),0))</f>
        <v/>
      </c>
    </row>
    <row r="19" spans="1:20" ht="18.75" customHeight="1" x14ac:dyDescent="0.15">
      <c r="A19" s="61"/>
      <c r="B19" s="54" t="s">
        <v>20</v>
      </c>
      <c r="C19" s="24">
        <f>C18</f>
        <v>1750</v>
      </c>
      <c r="D19" s="25"/>
      <c r="E19" s="26">
        <f>E18</f>
        <v>100</v>
      </c>
      <c r="F19" s="27" t="str">
        <f t="shared" ref="F19:F29" si="0">IF(D19="","",(C19*D19*(185-E19)/100))</f>
        <v/>
      </c>
      <c r="G19" s="24">
        <v>62095</v>
      </c>
      <c r="H19" s="25"/>
      <c r="I19" s="28" t="str">
        <f t="shared" ref="I19:I29" si="1">IF(H19="","",G19*H19)</f>
        <v/>
      </c>
      <c r="J19" s="24">
        <v>223727</v>
      </c>
      <c r="K19" s="25"/>
      <c r="L19" s="28" t="str">
        <f t="shared" ref="L19:L29" si="2">IF(K19="","",J19*K19)</f>
        <v/>
      </c>
      <c r="M19" s="24">
        <v>291104</v>
      </c>
      <c r="N19" s="25"/>
      <c r="O19" s="28" t="str">
        <f t="shared" ref="O19:O29" si="3">IF(N19="","",M19*N19)</f>
        <v/>
      </c>
      <c r="P19" s="24">
        <f>IF(G19+J19+M19=0,"",G19+J19+M19)</f>
        <v>576926</v>
      </c>
      <c r="Q19" s="25"/>
      <c r="R19" s="28" t="str">
        <f t="shared" ref="R19:R29" si="4">IF(Q19="","",P19*Q19)</f>
        <v/>
      </c>
      <c r="S19" s="26" t="str">
        <f t="shared" ref="S19:S29" si="5">IF(SUM(F19,I19,L19,O19,R19)=0,"",ROUNDDOWN(SUM(F19,I19,L19,O19,R19),0))</f>
        <v/>
      </c>
    </row>
    <row r="20" spans="1:20" ht="18.75" customHeight="1" x14ac:dyDescent="0.15">
      <c r="A20" s="61"/>
      <c r="B20" s="54" t="s">
        <v>21</v>
      </c>
      <c r="C20" s="24">
        <f t="shared" ref="C20:C29" si="6">C19</f>
        <v>1750</v>
      </c>
      <c r="D20" s="25"/>
      <c r="E20" s="26">
        <f t="shared" ref="E20:E29" si="7">E19</f>
        <v>100</v>
      </c>
      <c r="F20" s="27" t="str">
        <f t="shared" si="0"/>
        <v/>
      </c>
      <c r="G20" s="24">
        <v>54584</v>
      </c>
      <c r="H20" s="25"/>
      <c r="I20" s="28" t="str">
        <f t="shared" si="1"/>
        <v/>
      </c>
      <c r="J20" s="24">
        <v>200307</v>
      </c>
      <c r="K20" s="25"/>
      <c r="L20" s="28" t="str">
        <f t="shared" si="2"/>
        <v/>
      </c>
      <c r="M20" s="24">
        <v>258663</v>
      </c>
      <c r="N20" s="25"/>
      <c r="O20" s="28" t="str">
        <f t="shared" si="3"/>
        <v/>
      </c>
      <c r="P20" s="24">
        <f t="shared" ref="P20:P21" si="8">IF(G20+J20+M20=0,"",G20+J20+M20)</f>
        <v>513554</v>
      </c>
      <c r="Q20" s="25"/>
      <c r="R20" s="28" t="str">
        <f t="shared" si="4"/>
        <v/>
      </c>
      <c r="S20" s="26" t="str">
        <f t="shared" si="5"/>
        <v/>
      </c>
    </row>
    <row r="21" spans="1:20" ht="18.75" customHeight="1" x14ac:dyDescent="0.15">
      <c r="A21" s="61"/>
      <c r="B21" s="54" t="s">
        <v>22</v>
      </c>
      <c r="C21" s="24">
        <f t="shared" si="6"/>
        <v>1750</v>
      </c>
      <c r="D21" s="25"/>
      <c r="E21" s="26">
        <f t="shared" si="7"/>
        <v>100</v>
      </c>
      <c r="F21" s="27" t="str">
        <f t="shared" si="0"/>
        <v/>
      </c>
      <c r="G21" s="24">
        <v>50428</v>
      </c>
      <c r="H21" s="25"/>
      <c r="I21" s="28" t="str">
        <f t="shared" si="1"/>
        <v/>
      </c>
      <c r="J21" s="24">
        <v>182352</v>
      </c>
      <c r="K21" s="25"/>
      <c r="L21" s="28" t="str">
        <f t="shared" si="2"/>
        <v/>
      </c>
      <c r="M21" s="24">
        <v>258772</v>
      </c>
      <c r="N21" s="25"/>
      <c r="O21" s="28" t="str">
        <f t="shared" si="3"/>
        <v/>
      </c>
      <c r="P21" s="24">
        <f t="shared" si="8"/>
        <v>491552</v>
      </c>
      <c r="Q21" s="25"/>
      <c r="R21" s="28" t="str">
        <f t="shared" si="4"/>
        <v/>
      </c>
      <c r="S21" s="26" t="str">
        <f t="shared" si="5"/>
        <v/>
      </c>
    </row>
    <row r="22" spans="1:20" ht="18.75" customHeight="1" x14ac:dyDescent="0.15">
      <c r="A22" s="61"/>
      <c r="B22" s="54" t="s">
        <v>23</v>
      </c>
      <c r="C22" s="24">
        <f t="shared" si="6"/>
        <v>1750</v>
      </c>
      <c r="D22" s="25"/>
      <c r="E22" s="26">
        <f t="shared" si="7"/>
        <v>100</v>
      </c>
      <c r="F22" s="27" t="str">
        <f t="shared" si="0"/>
        <v/>
      </c>
      <c r="G22" s="24"/>
      <c r="H22" s="25"/>
      <c r="I22" s="28" t="str">
        <f t="shared" si="1"/>
        <v/>
      </c>
      <c r="J22" s="24">
        <v>234814</v>
      </c>
      <c r="K22" s="25"/>
      <c r="L22" s="28" t="str">
        <f t="shared" si="2"/>
        <v/>
      </c>
      <c r="M22" s="24">
        <v>248268</v>
      </c>
      <c r="N22" s="25"/>
      <c r="O22" s="28" t="str">
        <f t="shared" si="3"/>
        <v/>
      </c>
      <c r="P22" s="24">
        <f t="shared" ref="P22:P29" si="9">IF(J22+M22=0,"",J22+M22)</f>
        <v>483082</v>
      </c>
      <c r="Q22" s="25"/>
      <c r="R22" s="28" t="str">
        <f t="shared" si="4"/>
        <v/>
      </c>
      <c r="S22" s="26" t="str">
        <f t="shared" si="5"/>
        <v/>
      </c>
    </row>
    <row r="23" spans="1:20" ht="18.75" customHeight="1" x14ac:dyDescent="0.15">
      <c r="A23" s="61"/>
      <c r="B23" s="54" t="s">
        <v>24</v>
      </c>
      <c r="C23" s="24">
        <f t="shared" si="6"/>
        <v>1750</v>
      </c>
      <c r="D23" s="25"/>
      <c r="E23" s="26">
        <f t="shared" si="7"/>
        <v>100</v>
      </c>
      <c r="F23" s="27" t="str">
        <f t="shared" si="0"/>
        <v/>
      </c>
      <c r="G23" s="24"/>
      <c r="H23" s="25"/>
      <c r="I23" s="28" t="str">
        <f t="shared" si="1"/>
        <v/>
      </c>
      <c r="J23" s="24">
        <v>261030</v>
      </c>
      <c r="K23" s="25"/>
      <c r="L23" s="28" t="str">
        <f t="shared" si="2"/>
        <v/>
      </c>
      <c r="M23" s="24">
        <v>248977</v>
      </c>
      <c r="N23" s="25"/>
      <c r="O23" s="28" t="str">
        <f t="shared" si="3"/>
        <v/>
      </c>
      <c r="P23" s="24">
        <f t="shared" si="9"/>
        <v>510007</v>
      </c>
      <c r="Q23" s="25"/>
      <c r="R23" s="28" t="str">
        <f t="shared" si="4"/>
        <v/>
      </c>
      <c r="S23" s="26" t="str">
        <f t="shared" si="5"/>
        <v/>
      </c>
    </row>
    <row r="24" spans="1:20" ht="18.75" customHeight="1" x14ac:dyDescent="0.15">
      <c r="A24" s="62"/>
      <c r="B24" s="54" t="s">
        <v>25</v>
      </c>
      <c r="C24" s="24">
        <f t="shared" si="6"/>
        <v>1750</v>
      </c>
      <c r="D24" s="25"/>
      <c r="E24" s="26">
        <f t="shared" si="7"/>
        <v>100</v>
      </c>
      <c r="F24" s="27" t="str">
        <f t="shared" si="0"/>
        <v/>
      </c>
      <c r="G24" s="24"/>
      <c r="H24" s="25"/>
      <c r="I24" s="28" t="str">
        <f t="shared" si="1"/>
        <v/>
      </c>
      <c r="J24" s="24">
        <v>270057</v>
      </c>
      <c r="K24" s="25"/>
      <c r="L24" s="28" t="str">
        <f t="shared" si="2"/>
        <v/>
      </c>
      <c r="M24" s="24">
        <v>431457</v>
      </c>
      <c r="N24" s="25"/>
      <c r="O24" s="28" t="str">
        <f t="shared" si="3"/>
        <v/>
      </c>
      <c r="P24" s="24">
        <f t="shared" si="9"/>
        <v>701514</v>
      </c>
      <c r="Q24" s="25"/>
      <c r="R24" s="28" t="str">
        <f t="shared" si="4"/>
        <v/>
      </c>
      <c r="S24" s="26" t="str">
        <f t="shared" si="5"/>
        <v/>
      </c>
    </row>
    <row r="25" spans="1:20" ht="18.75" customHeight="1" x14ac:dyDescent="0.15">
      <c r="A25" s="60" t="s">
        <v>96</v>
      </c>
      <c r="B25" s="54" t="s">
        <v>26</v>
      </c>
      <c r="C25" s="24">
        <f t="shared" si="6"/>
        <v>1750</v>
      </c>
      <c r="D25" s="25"/>
      <c r="E25" s="26">
        <f t="shared" si="7"/>
        <v>100</v>
      </c>
      <c r="F25" s="27" t="str">
        <f t="shared" si="0"/>
        <v/>
      </c>
      <c r="G25" s="24"/>
      <c r="H25" s="25"/>
      <c r="I25" s="28" t="str">
        <f t="shared" si="1"/>
        <v/>
      </c>
      <c r="J25" s="24">
        <v>308718</v>
      </c>
      <c r="K25" s="25"/>
      <c r="L25" s="28" t="str">
        <f t="shared" si="2"/>
        <v/>
      </c>
      <c r="M25" s="24">
        <v>345369</v>
      </c>
      <c r="N25" s="25"/>
      <c r="O25" s="28" t="str">
        <f t="shared" si="3"/>
        <v/>
      </c>
      <c r="P25" s="24">
        <f t="shared" si="9"/>
        <v>654087</v>
      </c>
      <c r="Q25" s="25"/>
      <c r="R25" s="28" t="str">
        <f t="shared" si="4"/>
        <v/>
      </c>
      <c r="S25" s="26" t="str">
        <f t="shared" si="5"/>
        <v/>
      </c>
    </row>
    <row r="26" spans="1:20" ht="18.75" customHeight="1" x14ac:dyDescent="0.15">
      <c r="A26" s="63"/>
      <c r="B26" s="54" t="s">
        <v>27</v>
      </c>
      <c r="C26" s="24">
        <f t="shared" si="6"/>
        <v>1750</v>
      </c>
      <c r="D26" s="25"/>
      <c r="E26" s="26">
        <f t="shared" si="7"/>
        <v>100</v>
      </c>
      <c r="F26" s="27" t="str">
        <f t="shared" si="0"/>
        <v/>
      </c>
      <c r="G26" s="24"/>
      <c r="H26" s="25"/>
      <c r="I26" s="28" t="str">
        <f t="shared" si="1"/>
        <v/>
      </c>
      <c r="J26" s="24">
        <v>345536</v>
      </c>
      <c r="K26" s="25"/>
      <c r="L26" s="28" t="str">
        <f t="shared" si="2"/>
        <v/>
      </c>
      <c r="M26" s="24">
        <v>338095</v>
      </c>
      <c r="N26" s="25"/>
      <c r="O26" s="28" t="str">
        <f t="shared" si="3"/>
        <v/>
      </c>
      <c r="P26" s="24">
        <f t="shared" si="9"/>
        <v>683631</v>
      </c>
      <c r="Q26" s="25"/>
      <c r="R26" s="28" t="str">
        <f t="shared" si="4"/>
        <v/>
      </c>
      <c r="S26" s="26" t="str">
        <f t="shared" si="5"/>
        <v/>
      </c>
    </row>
    <row r="27" spans="1:20" ht="18.75" customHeight="1" x14ac:dyDescent="0.15">
      <c r="A27" s="63"/>
      <c r="B27" s="54" t="s">
        <v>28</v>
      </c>
      <c r="C27" s="24">
        <f t="shared" si="6"/>
        <v>1750</v>
      </c>
      <c r="D27" s="25"/>
      <c r="E27" s="26">
        <f t="shared" si="7"/>
        <v>100</v>
      </c>
      <c r="F27" s="27" t="str">
        <f t="shared" si="0"/>
        <v/>
      </c>
      <c r="G27" s="24"/>
      <c r="H27" s="25"/>
      <c r="I27" s="28" t="str">
        <f t="shared" si="1"/>
        <v/>
      </c>
      <c r="J27" s="24">
        <v>354658</v>
      </c>
      <c r="K27" s="25"/>
      <c r="L27" s="28" t="str">
        <f t="shared" si="2"/>
        <v/>
      </c>
      <c r="M27" s="24">
        <v>334347</v>
      </c>
      <c r="N27" s="25"/>
      <c r="O27" s="28" t="str">
        <f t="shared" si="3"/>
        <v/>
      </c>
      <c r="P27" s="24">
        <f t="shared" si="9"/>
        <v>689005</v>
      </c>
      <c r="Q27" s="25"/>
      <c r="R27" s="28" t="str">
        <f t="shared" si="4"/>
        <v/>
      </c>
      <c r="S27" s="26" t="str">
        <f t="shared" si="5"/>
        <v/>
      </c>
    </row>
    <row r="28" spans="1:20" ht="18.75" customHeight="1" x14ac:dyDescent="0.15">
      <c r="A28" s="63"/>
      <c r="B28" s="54" t="s">
        <v>29</v>
      </c>
      <c r="C28" s="24">
        <f t="shared" si="6"/>
        <v>1750</v>
      </c>
      <c r="D28" s="25"/>
      <c r="E28" s="26">
        <f t="shared" si="7"/>
        <v>100</v>
      </c>
      <c r="F28" s="27" t="str">
        <f t="shared" si="0"/>
        <v/>
      </c>
      <c r="G28" s="24"/>
      <c r="H28" s="25"/>
      <c r="I28" s="28" t="str">
        <f t="shared" si="1"/>
        <v/>
      </c>
      <c r="J28" s="24">
        <v>311224</v>
      </c>
      <c r="K28" s="25"/>
      <c r="L28" s="28" t="str">
        <f t="shared" si="2"/>
        <v/>
      </c>
      <c r="M28" s="24">
        <v>300409</v>
      </c>
      <c r="N28" s="25"/>
      <c r="O28" s="28" t="str">
        <f t="shared" si="3"/>
        <v/>
      </c>
      <c r="P28" s="24">
        <f t="shared" si="9"/>
        <v>611633</v>
      </c>
      <c r="Q28" s="25"/>
      <c r="R28" s="28" t="str">
        <f t="shared" si="4"/>
        <v/>
      </c>
      <c r="S28" s="26" t="str">
        <f t="shared" si="5"/>
        <v/>
      </c>
    </row>
    <row r="29" spans="1:20" ht="18.75" customHeight="1" thickBot="1" x14ac:dyDescent="0.2">
      <c r="A29" s="64"/>
      <c r="B29" s="54" t="s">
        <v>30</v>
      </c>
      <c r="C29" s="24">
        <f t="shared" si="6"/>
        <v>1750</v>
      </c>
      <c r="D29" s="29"/>
      <c r="E29" s="26">
        <f t="shared" si="7"/>
        <v>100</v>
      </c>
      <c r="F29" s="27" t="str">
        <f t="shared" si="0"/>
        <v/>
      </c>
      <c r="G29" s="24"/>
      <c r="H29" s="29"/>
      <c r="I29" s="28" t="str">
        <f t="shared" si="1"/>
        <v/>
      </c>
      <c r="J29" s="24">
        <v>229789</v>
      </c>
      <c r="K29" s="29"/>
      <c r="L29" s="28" t="str">
        <f t="shared" si="2"/>
        <v/>
      </c>
      <c r="M29" s="24">
        <v>280588</v>
      </c>
      <c r="N29" s="29"/>
      <c r="O29" s="28" t="str">
        <f t="shared" si="3"/>
        <v/>
      </c>
      <c r="P29" s="24">
        <f t="shared" si="9"/>
        <v>510377</v>
      </c>
      <c r="Q29" s="29"/>
      <c r="R29" s="28" t="str">
        <f t="shared" si="4"/>
        <v/>
      </c>
      <c r="S29" s="26" t="str">
        <f t="shared" si="5"/>
        <v/>
      </c>
    </row>
    <row r="30" spans="1:20" ht="18.75" customHeight="1" x14ac:dyDescent="0.15">
      <c r="A30" s="70" t="s">
        <v>10</v>
      </c>
      <c r="B30" s="71"/>
      <c r="C30" s="30"/>
      <c r="D30" s="31"/>
      <c r="E30" s="31"/>
      <c r="F30" s="32"/>
      <c r="G30" s="33">
        <f>SUM(G18:G29)</f>
        <v>167107</v>
      </c>
      <c r="H30" s="31"/>
      <c r="I30" s="32"/>
      <c r="J30" s="33">
        <f>SUM(J18:J29)</f>
        <v>3199142</v>
      </c>
      <c r="K30" s="31"/>
      <c r="L30" s="32"/>
      <c r="M30" s="33">
        <f>SUM(M18:M29)</f>
        <v>3616255</v>
      </c>
      <c r="N30" s="31"/>
      <c r="O30" s="32"/>
      <c r="P30" s="33">
        <f>SUM(P18:P29)</f>
        <v>6982504</v>
      </c>
      <c r="Q30" s="31"/>
      <c r="R30" s="32"/>
      <c r="S30" s="34" t="str">
        <f>IF(SUM(S18:S29)=0,"",SUM(S18:S29))</f>
        <v/>
      </c>
      <c r="T30" s="35" t="s">
        <v>33</v>
      </c>
    </row>
    <row r="31" spans="1:20" ht="18.75" customHeight="1" thickBot="1" x14ac:dyDescent="0.2">
      <c r="A31" s="36"/>
      <c r="B31" s="36"/>
      <c r="C31" s="37"/>
      <c r="D31" s="37"/>
      <c r="E31" s="38"/>
      <c r="F31" s="37"/>
      <c r="G31" s="37"/>
      <c r="I31" s="38"/>
      <c r="J31" s="38"/>
      <c r="K31" s="38"/>
      <c r="L31" s="38"/>
      <c r="M31" s="38"/>
      <c r="N31" s="38"/>
      <c r="O31" s="38"/>
      <c r="P31" s="38"/>
      <c r="Q31" s="38"/>
      <c r="R31" s="38"/>
      <c r="S31" s="37"/>
    </row>
    <row r="32" spans="1:20" ht="18.75" customHeight="1" thickTop="1" thickBot="1" x14ac:dyDescent="0.2">
      <c r="H32" s="37"/>
      <c r="I32" s="37"/>
      <c r="J32" s="37"/>
      <c r="K32" s="37"/>
      <c r="L32" s="37"/>
      <c r="M32" s="37"/>
      <c r="N32" s="37"/>
      <c r="O32" s="37"/>
      <c r="P32" s="93" t="s">
        <v>18</v>
      </c>
      <c r="Q32" s="94"/>
      <c r="R32" s="39" t="s">
        <v>44</v>
      </c>
      <c r="S32" s="40" t="str">
        <f>IF(S30="","",ROUNDUP(S30*100/110,0))</f>
        <v/>
      </c>
    </row>
    <row r="33" spans="1:20" ht="18.75" customHeight="1" thickTop="1" x14ac:dyDescent="0.15">
      <c r="H33" s="41"/>
      <c r="I33" s="42"/>
      <c r="J33" s="42"/>
      <c r="K33" s="42"/>
      <c r="L33" s="42"/>
      <c r="M33" s="42"/>
      <c r="N33" s="42"/>
      <c r="O33" s="42"/>
      <c r="P33" s="43"/>
      <c r="Q33" s="43"/>
      <c r="R33" s="42" t="s">
        <v>34</v>
      </c>
      <c r="S33" s="44"/>
    </row>
    <row r="34" spans="1:20" x14ac:dyDescent="0.15">
      <c r="A34" s="59"/>
      <c r="B34" s="59"/>
      <c r="C34" s="59"/>
      <c r="D34" s="59"/>
      <c r="E34" s="59"/>
      <c r="F34" s="59"/>
      <c r="G34" s="59"/>
      <c r="H34" s="59"/>
      <c r="I34" s="59"/>
      <c r="J34" s="59"/>
      <c r="K34" s="59"/>
      <c r="L34" s="59"/>
      <c r="M34" s="59"/>
      <c r="N34" s="59"/>
      <c r="O34" s="59"/>
      <c r="P34" s="59"/>
      <c r="Q34" s="59"/>
      <c r="R34" s="59"/>
      <c r="S34" s="59"/>
    </row>
    <row r="35" spans="1:20" x14ac:dyDescent="0.15">
      <c r="A35" s="59" t="s">
        <v>97</v>
      </c>
      <c r="B35" s="59"/>
      <c r="C35" s="59"/>
      <c r="D35" s="59"/>
      <c r="E35" s="59"/>
      <c r="F35" s="59"/>
      <c r="G35" s="59"/>
      <c r="H35" s="59"/>
      <c r="I35" s="59"/>
      <c r="J35" s="59"/>
      <c r="K35" s="59"/>
      <c r="L35" s="59"/>
      <c r="M35" s="59"/>
      <c r="N35" s="59"/>
      <c r="O35" s="59"/>
      <c r="P35" s="59"/>
      <c r="Q35" s="59"/>
      <c r="R35" s="59"/>
      <c r="S35" s="59"/>
      <c r="T35" s="59"/>
    </row>
    <row r="36" spans="1:20" x14ac:dyDescent="0.15">
      <c r="A36" s="59" t="s">
        <v>98</v>
      </c>
      <c r="B36" s="59"/>
      <c r="C36" s="59"/>
      <c r="D36" s="59"/>
      <c r="E36" s="59"/>
      <c r="F36" s="59"/>
      <c r="G36" s="59"/>
      <c r="H36" s="59"/>
      <c r="I36" s="59"/>
      <c r="J36" s="59"/>
      <c r="K36" s="59"/>
      <c r="L36" s="59"/>
      <c r="M36" s="59"/>
      <c r="N36" s="59"/>
      <c r="O36" s="59"/>
      <c r="P36" s="59"/>
      <c r="Q36" s="59"/>
      <c r="R36" s="59"/>
      <c r="S36" s="59"/>
    </row>
    <row r="37" spans="1:20" x14ac:dyDescent="0.15">
      <c r="A37" s="59" t="s">
        <v>99</v>
      </c>
      <c r="B37" s="59"/>
      <c r="C37" s="59"/>
      <c r="D37" s="59"/>
      <c r="E37" s="59"/>
      <c r="F37" s="59"/>
      <c r="G37" s="59"/>
      <c r="H37" s="59"/>
      <c r="I37" s="59"/>
      <c r="J37" s="59"/>
      <c r="K37" s="59"/>
      <c r="L37" s="59"/>
      <c r="M37" s="59"/>
      <c r="N37" s="59"/>
      <c r="O37" s="59"/>
      <c r="P37" s="59"/>
      <c r="Q37" s="59"/>
      <c r="R37" s="59"/>
      <c r="S37" s="59"/>
    </row>
    <row r="38" spans="1:20" x14ac:dyDescent="0.15">
      <c r="A38" s="59" t="s">
        <v>92</v>
      </c>
      <c r="B38" s="59"/>
      <c r="C38" s="59"/>
      <c r="D38" s="59"/>
      <c r="E38" s="59"/>
      <c r="F38" s="59"/>
      <c r="G38" s="59"/>
      <c r="H38" s="59"/>
      <c r="I38" s="59"/>
      <c r="J38" s="59"/>
      <c r="K38" s="59"/>
      <c r="L38" s="59"/>
      <c r="M38" s="59"/>
      <c r="N38" s="59"/>
      <c r="O38" s="59"/>
      <c r="P38" s="59"/>
      <c r="Q38" s="59"/>
      <c r="R38" s="59"/>
      <c r="S38" s="59"/>
    </row>
    <row r="39" spans="1:20" x14ac:dyDescent="0.15">
      <c r="A39" s="59" t="s">
        <v>93</v>
      </c>
      <c r="B39" s="59"/>
      <c r="C39" s="59"/>
      <c r="D39" s="59"/>
      <c r="E39" s="59"/>
      <c r="F39" s="59"/>
      <c r="G39" s="59"/>
      <c r="H39" s="59"/>
      <c r="I39" s="59"/>
      <c r="J39" s="59"/>
      <c r="K39" s="59"/>
      <c r="L39" s="59"/>
      <c r="M39" s="59"/>
      <c r="N39" s="59"/>
      <c r="O39" s="59"/>
      <c r="P39" s="59"/>
      <c r="Q39" s="59"/>
      <c r="R39" s="59"/>
      <c r="S39" s="59"/>
    </row>
    <row r="40" spans="1:20" x14ac:dyDescent="0.15">
      <c r="A40" s="59" t="s">
        <v>100</v>
      </c>
      <c r="B40" s="59"/>
      <c r="C40" s="59"/>
      <c r="D40" s="59"/>
      <c r="E40" s="59"/>
      <c r="F40" s="59"/>
      <c r="G40" s="59"/>
      <c r="H40" s="59"/>
      <c r="I40" s="59"/>
      <c r="J40" s="59"/>
      <c r="K40" s="59"/>
      <c r="L40" s="59"/>
      <c r="M40" s="59"/>
      <c r="N40" s="59"/>
      <c r="O40" s="59"/>
      <c r="P40" s="59"/>
      <c r="Q40" s="59"/>
      <c r="R40" s="59"/>
      <c r="S40" s="59"/>
    </row>
    <row r="41" spans="1:20" x14ac:dyDescent="0.15">
      <c r="A41" s="59" t="s">
        <v>94</v>
      </c>
      <c r="B41" s="65"/>
      <c r="C41" s="65"/>
      <c r="D41" s="65"/>
      <c r="E41" s="65"/>
      <c r="F41" s="65"/>
      <c r="G41" s="65"/>
      <c r="H41" s="65"/>
      <c r="I41" s="65"/>
      <c r="J41" s="65"/>
      <c r="K41" s="65"/>
      <c r="L41" s="65"/>
      <c r="M41" s="65"/>
      <c r="N41" s="65"/>
      <c r="O41" s="65"/>
      <c r="P41" s="65"/>
      <c r="Q41" s="65"/>
      <c r="R41" s="65"/>
      <c r="S41" s="65"/>
    </row>
    <row r="42" spans="1:20" x14ac:dyDescent="0.15">
      <c r="A42" s="59" t="s">
        <v>101</v>
      </c>
      <c r="B42" s="59"/>
      <c r="C42" s="59"/>
      <c r="D42" s="59"/>
      <c r="E42" s="59"/>
      <c r="F42" s="59"/>
      <c r="G42" s="59"/>
      <c r="H42" s="59"/>
      <c r="I42" s="59"/>
      <c r="J42" s="59"/>
      <c r="K42" s="59"/>
      <c r="L42" s="59"/>
      <c r="M42" s="59"/>
      <c r="N42" s="59"/>
      <c r="O42" s="59"/>
      <c r="P42" s="59"/>
      <c r="Q42" s="59"/>
      <c r="R42" s="59"/>
      <c r="S42" s="59"/>
    </row>
    <row r="43" spans="1:20" x14ac:dyDescent="0.15">
      <c r="A43" s="1" t="s">
        <v>95</v>
      </c>
    </row>
    <row r="44" spans="1:20" x14ac:dyDescent="0.15">
      <c r="A44" s="1" t="s">
        <v>102</v>
      </c>
    </row>
  </sheetData>
  <mergeCells count="20">
    <mergeCell ref="P32:Q32"/>
    <mergeCell ref="J13:L13"/>
    <mergeCell ref="M13:O13"/>
    <mergeCell ref="G12:O12"/>
    <mergeCell ref="S12:S14"/>
    <mergeCell ref="A2:S2"/>
    <mergeCell ref="G4:H4"/>
    <mergeCell ref="C8:H8"/>
    <mergeCell ref="C9:H9"/>
    <mergeCell ref="C10:H10"/>
    <mergeCell ref="I9:S9"/>
    <mergeCell ref="I8:S8"/>
    <mergeCell ref="I10:S10"/>
    <mergeCell ref="P4:Q4"/>
    <mergeCell ref="R4:S4"/>
    <mergeCell ref="G13:I13"/>
    <mergeCell ref="A30:B30"/>
    <mergeCell ref="C12:F13"/>
    <mergeCell ref="A12:B17"/>
    <mergeCell ref="P12:R13"/>
  </mergeCells>
  <phoneticPr fontId="1"/>
  <dataValidations disablePrompts="1" count="1">
    <dataValidation type="list" allowBlank="1" showInputMessage="1" showErrorMessage="1" sqref="B8:B10" xr:uid="{00000000-0002-0000-00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1"/>
  <sheetViews>
    <sheetView zoomScale="85" zoomScaleNormal="85" workbookViewId="0">
      <selection activeCell="K17" sqref="K17:K28"/>
    </sheetView>
  </sheetViews>
  <sheetFormatPr defaultRowHeight="13.5" x14ac:dyDescent="0.15"/>
  <cols>
    <col min="1" max="1" width="9.5" style="1" customWidth="1"/>
    <col min="2" max="2" width="4.5" style="1" bestFit="1" customWidth="1"/>
    <col min="3" max="3" width="10.625" style="1" customWidth="1"/>
    <col min="4" max="4" width="12.75" style="1" customWidth="1"/>
    <col min="5" max="5" width="10.625" style="1" customWidth="1"/>
    <col min="6" max="6" width="19.875" style="1" customWidth="1"/>
    <col min="7" max="7" width="14.5" style="1" customWidth="1"/>
    <col min="8" max="8" width="17.25" style="1" customWidth="1"/>
    <col min="9" max="9" width="18.5" style="1" customWidth="1"/>
    <col min="10" max="10" width="13.75" style="1" customWidth="1"/>
    <col min="11" max="11" width="16.125" style="1" customWidth="1"/>
    <col min="12" max="12" width="17.5" style="1" customWidth="1"/>
    <col min="13" max="13" width="18.75" style="1" customWidth="1"/>
    <col min="14" max="14" width="4.75" style="1" customWidth="1"/>
    <col min="15" max="16384" width="9" style="1"/>
  </cols>
  <sheetData>
    <row r="1" spans="1:13" x14ac:dyDescent="0.15">
      <c r="A1" s="1" t="s">
        <v>36</v>
      </c>
    </row>
    <row r="2" spans="1:13" ht="21" x14ac:dyDescent="0.15">
      <c r="A2" s="82" t="s">
        <v>0</v>
      </c>
      <c r="B2" s="82"/>
      <c r="C2" s="82"/>
      <c r="D2" s="82"/>
      <c r="E2" s="82"/>
      <c r="F2" s="82"/>
      <c r="G2" s="82"/>
      <c r="H2" s="82"/>
      <c r="I2" s="82"/>
      <c r="J2" s="82"/>
      <c r="K2" s="82"/>
      <c r="L2" s="82"/>
      <c r="M2" s="82"/>
    </row>
    <row r="4" spans="1:13" x14ac:dyDescent="0.15">
      <c r="A4" s="1" t="s">
        <v>78</v>
      </c>
      <c r="G4" s="83"/>
      <c r="H4" s="83"/>
      <c r="J4" s="83" t="s">
        <v>48</v>
      </c>
      <c r="K4" s="83"/>
      <c r="L4" s="92"/>
      <c r="M4" s="92"/>
    </row>
    <row r="6" spans="1:13" x14ac:dyDescent="0.15">
      <c r="B6" s="1" t="s">
        <v>41</v>
      </c>
    </row>
    <row r="7" spans="1:13" ht="14.25" thickBot="1" x14ac:dyDescent="0.2">
      <c r="B7" s="2" t="s">
        <v>42</v>
      </c>
    </row>
    <row r="8" spans="1:13" x14ac:dyDescent="0.15">
      <c r="A8" s="3"/>
      <c r="B8" s="4"/>
      <c r="C8" s="84" t="s">
        <v>50</v>
      </c>
      <c r="D8" s="84"/>
      <c r="E8" s="84"/>
      <c r="F8" s="84"/>
      <c r="G8" s="84"/>
      <c r="H8" s="85"/>
      <c r="I8" s="90" t="s">
        <v>40</v>
      </c>
      <c r="J8" s="90"/>
      <c r="K8" s="90"/>
      <c r="L8" s="90"/>
      <c r="M8" s="91"/>
    </row>
    <row r="9" spans="1:13" x14ac:dyDescent="0.15">
      <c r="A9" s="3"/>
      <c r="B9" s="5"/>
      <c r="C9" s="86" t="s">
        <v>51</v>
      </c>
      <c r="D9" s="86"/>
      <c r="E9" s="86"/>
      <c r="F9" s="86"/>
      <c r="G9" s="86"/>
      <c r="H9" s="87"/>
      <c r="I9" s="90" t="s">
        <v>39</v>
      </c>
      <c r="J9" s="90"/>
      <c r="K9" s="90"/>
      <c r="L9" s="90"/>
      <c r="M9" s="91"/>
    </row>
    <row r="10" spans="1:13" ht="14.25" thickBot="1" x14ac:dyDescent="0.2">
      <c r="A10" s="3"/>
      <c r="B10" s="6"/>
      <c r="C10" s="88" t="s">
        <v>52</v>
      </c>
      <c r="D10" s="88"/>
      <c r="E10" s="88"/>
      <c r="F10" s="88"/>
      <c r="G10" s="88"/>
      <c r="H10" s="89"/>
      <c r="I10" s="90" t="s">
        <v>40</v>
      </c>
      <c r="J10" s="90"/>
      <c r="K10" s="90"/>
      <c r="L10" s="90"/>
      <c r="M10" s="91"/>
    </row>
    <row r="12" spans="1:13" ht="18.75" customHeight="1" thickBot="1" x14ac:dyDescent="0.2">
      <c r="A12" s="78" t="s">
        <v>8</v>
      </c>
      <c r="B12" s="73"/>
      <c r="C12" s="67" t="s">
        <v>1</v>
      </c>
      <c r="D12" s="68"/>
      <c r="E12" s="100"/>
      <c r="F12" s="69"/>
      <c r="G12" s="67" t="s">
        <v>31</v>
      </c>
      <c r="H12" s="68"/>
      <c r="I12" s="69"/>
      <c r="J12" s="67" t="s">
        <v>45</v>
      </c>
      <c r="K12" s="68"/>
      <c r="L12" s="69"/>
      <c r="M12" s="101" t="s">
        <v>9</v>
      </c>
    </row>
    <row r="13" spans="1:13" ht="33.75" customHeight="1" x14ac:dyDescent="0.15">
      <c r="A13" s="79"/>
      <c r="B13" s="76"/>
      <c r="C13" s="51" t="s">
        <v>2</v>
      </c>
      <c r="D13" s="8" t="s">
        <v>37</v>
      </c>
      <c r="E13" s="46" t="s">
        <v>4</v>
      </c>
      <c r="F13" s="9" t="s">
        <v>1</v>
      </c>
      <c r="G13" s="51" t="s">
        <v>6</v>
      </c>
      <c r="H13" s="8" t="s">
        <v>37</v>
      </c>
      <c r="I13" s="52" t="s">
        <v>31</v>
      </c>
      <c r="J13" s="45" t="s">
        <v>6</v>
      </c>
      <c r="K13" s="8" t="s">
        <v>37</v>
      </c>
      <c r="L13" s="56" t="s">
        <v>79</v>
      </c>
      <c r="M13" s="102"/>
    </row>
    <row r="14" spans="1:13" ht="18.75" customHeight="1" x14ac:dyDescent="0.15">
      <c r="A14" s="79"/>
      <c r="B14" s="76"/>
      <c r="C14" s="49" t="s">
        <v>11</v>
      </c>
      <c r="D14" s="12" t="s">
        <v>3</v>
      </c>
      <c r="E14" s="47" t="s">
        <v>12</v>
      </c>
      <c r="F14" s="13" t="s">
        <v>5</v>
      </c>
      <c r="G14" s="49" t="s">
        <v>13</v>
      </c>
      <c r="H14" s="12" t="s">
        <v>7</v>
      </c>
      <c r="I14" s="50" t="s">
        <v>5</v>
      </c>
      <c r="J14" s="49" t="s">
        <v>13</v>
      </c>
      <c r="K14" s="12" t="s">
        <v>7</v>
      </c>
      <c r="L14" s="50" t="s">
        <v>5</v>
      </c>
      <c r="M14" s="47" t="s">
        <v>5</v>
      </c>
    </row>
    <row r="15" spans="1:13" ht="27.75" customHeight="1" x14ac:dyDescent="0.15">
      <c r="A15" s="79"/>
      <c r="B15" s="76"/>
      <c r="C15" s="49"/>
      <c r="D15" s="15" t="s">
        <v>38</v>
      </c>
      <c r="E15" s="47"/>
      <c r="F15" s="16" t="s">
        <v>32</v>
      </c>
      <c r="G15" s="49"/>
      <c r="H15" s="15" t="s">
        <v>38</v>
      </c>
      <c r="I15" s="16" t="s">
        <v>32</v>
      </c>
      <c r="J15" s="49"/>
      <c r="K15" s="15" t="s">
        <v>38</v>
      </c>
      <c r="L15" s="16" t="s">
        <v>32</v>
      </c>
      <c r="M15" s="17" t="s">
        <v>35</v>
      </c>
    </row>
    <row r="16" spans="1:13" ht="18.75" customHeight="1" x14ac:dyDescent="0.15">
      <c r="A16" s="70"/>
      <c r="B16" s="71"/>
      <c r="C16" s="18" t="s">
        <v>14</v>
      </c>
      <c r="D16" s="19" t="s">
        <v>15</v>
      </c>
      <c r="E16" s="20" t="s">
        <v>16</v>
      </c>
      <c r="F16" s="21" t="s">
        <v>17</v>
      </c>
      <c r="G16" s="18" t="s">
        <v>80</v>
      </c>
      <c r="H16" s="19" t="s">
        <v>81</v>
      </c>
      <c r="I16" s="22" t="s">
        <v>82</v>
      </c>
      <c r="J16" s="18" t="s">
        <v>80</v>
      </c>
      <c r="K16" s="19" t="s">
        <v>46</v>
      </c>
      <c r="L16" s="22" t="s">
        <v>47</v>
      </c>
      <c r="M16" s="20" t="s">
        <v>49</v>
      </c>
    </row>
    <row r="17" spans="1:14" ht="18.75" customHeight="1" x14ac:dyDescent="0.15">
      <c r="A17" s="23" t="s">
        <v>43</v>
      </c>
      <c r="B17" s="57" t="s">
        <v>19</v>
      </c>
      <c r="C17" s="24"/>
      <c r="D17" s="25"/>
      <c r="E17" s="26">
        <v>100</v>
      </c>
      <c r="F17" s="27" t="str">
        <f>IF(D17="","",(C17*D17*(185-E17)/100))</f>
        <v/>
      </c>
      <c r="G17" s="24"/>
      <c r="H17" s="25"/>
      <c r="I17" s="28" t="str">
        <f>IF(H17="","",G17*H17)</f>
        <v/>
      </c>
      <c r="J17" s="24" t="str">
        <f t="shared" ref="J17:J28" si="0">IF(G17=0,"",G17)</f>
        <v/>
      </c>
      <c r="K17" s="25"/>
      <c r="L17" s="28" t="str">
        <f>IF(K17="","",J17*K17)</f>
        <v/>
      </c>
      <c r="M17" s="26" t="str">
        <f>IF(SUM(F17,I17,L17)=0,"",ROUNDDOWN(SUM(F17,I17,L17),0))</f>
        <v/>
      </c>
    </row>
    <row r="18" spans="1:14" ht="18.75" customHeight="1" x14ac:dyDescent="0.15">
      <c r="A18" s="23" t="s">
        <v>43</v>
      </c>
      <c r="B18" s="57" t="s">
        <v>20</v>
      </c>
      <c r="C18" s="24"/>
      <c r="D18" s="25"/>
      <c r="E18" s="26">
        <v>100</v>
      </c>
      <c r="F18" s="27" t="str">
        <f t="shared" ref="F18:F28" si="1">IF(D18="","",(C18*D18*(185-E18)/100))</f>
        <v/>
      </c>
      <c r="G18" s="24"/>
      <c r="H18" s="25"/>
      <c r="I18" s="28" t="str">
        <f t="shared" ref="I18:I28" si="2">IF(H18="","",G18*H18)</f>
        <v/>
      </c>
      <c r="J18" s="24" t="str">
        <f t="shared" si="0"/>
        <v/>
      </c>
      <c r="K18" s="25"/>
      <c r="L18" s="28" t="str">
        <f t="shared" ref="L18:L28" si="3">IF(K18="","",J18*K18)</f>
        <v/>
      </c>
      <c r="M18" s="26" t="str">
        <f t="shared" ref="M18:M28" si="4">IF(SUM(F18,I18,L18)=0,"",ROUNDDOWN(SUM(F18,I18,L18),0))</f>
        <v/>
      </c>
    </row>
    <row r="19" spans="1:14" ht="18.75" customHeight="1" x14ac:dyDescent="0.15">
      <c r="A19" s="23" t="s">
        <v>43</v>
      </c>
      <c r="B19" s="57" t="s">
        <v>21</v>
      </c>
      <c r="C19" s="24"/>
      <c r="D19" s="25"/>
      <c r="E19" s="26">
        <v>100</v>
      </c>
      <c r="F19" s="27" t="str">
        <f t="shared" si="1"/>
        <v/>
      </c>
      <c r="G19" s="24"/>
      <c r="H19" s="25"/>
      <c r="I19" s="28" t="str">
        <f t="shared" si="2"/>
        <v/>
      </c>
      <c r="J19" s="24" t="str">
        <f t="shared" si="0"/>
        <v/>
      </c>
      <c r="K19" s="25"/>
      <c r="L19" s="28" t="str">
        <f t="shared" si="3"/>
        <v/>
      </c>
      <c r="M19" s="26" t="str">
        <f t="shared" si="4"/>
        <v/>
      </c>
    </row>
    <row r="20" spans="1:14" ht="18.75" customHeight="1" x14ac:dyDescent="0.15">
      <c r="A20" s="23" t="s">
        <v>43</v>
      </c>
      <c r="B20" s="57" t="s">
        <v>22</v>
      </c>
      <c r="C20" s="24"/>
      <c r="D20" s="25"/>
      <c r="E20" s="26">
        <v>100</v>
      </c>
      <c r="F20" s="27" t="str">
        <f t="shared" si="1"/>
        <v/>
      </c>
      <c r="G20" s="24"/>
      <c r="H20" s="25"/>
      <c r="I20" s="28" t="str">
        <f t="shared" si="2"/>
        <v/>
      </c>
      <c r="J20" s="24" t="str">
        <f t="shared" si="0"/>
        <v/>
      </c>
      <c r="K20" s="25"/>
      <c r="L20" s="28" t="str">
        <f t="shared" si="3"/>
        <v/>
      </c>
      <c r="M20" s="26" t="str">
        <f t="shared" si="4"/>
        <v/>
      </c>
    </row>
    <row r="21" spans="1:14" ht="18.75" customHeight="1" x14ac:dyDescent="0.15">
      <c r="A21" s="23" t="s">
        <v>43</v>
      </c>
      <c r="B21" s="57" t="s">
        <v>23</v>
      </c>
      <c r="C21" s="24"/>
      <c r="D21" s="25"/>
      <c r="E21" s="26">
        <v>100</v>
      </c>
      <c r="F21" s="27" t="str">
        <f t="shared" si="1"/>
        <v/>
      </c>
      <c r="G21" s="24"/>
      <c r="H21" s="25"/>
      <c r="I21" s="28" t="str">
        <f t="shared" si="2"/>
        <v/>
      </c>
      <c r="J21" s="24" t="str">
        <f t="shared" si="0"/>
        <v/>
      </c>
      <c r="K21" s="25"/>
      <c r="L21" s="28" t="str">
        <f t="shared" si="3"/>
        <v/>
      </c>
      <c r="M21" s="26" t="str">
        <f t="shared" si="4"/>
        <v/>
      </c>
    </row>
    <row r="22" spans="1:14" ht="18.75" customHeight="1" x14ac:dyDescent="0.15">
      <c r="A22" s="23" t="s">
        <v>43</v>
      </c>
      <c r="B22" s="57" t="s">
        <v>24</v>
      </c>
      <c r="C22" s="24"/>
      <c r="D22" s="25"/>
      <c r="E22" s="26">
        <v>100</v>
      </c>
      <c r="F22" s="27" t="str">
        <f t="shared" si="1"/>
        <v/>
      </c>
      <c r="G22" s="24"/>
      <c r="H22" s="25"/>
      <c r="I22" s="28" t="str">
        <f t="shared" si="2"/>
        <v/>
      </c>
      <c r="J22" s="24" t="str">
        <f t="shared" si="0"/>
        <v/>
      </c>
      <c r="K22" s="25"/>
      <c r="L22" s="28" t="str">
        <f t="shared" si="3"/>
        <v/>
      </c>
      <c r="M22" s="26" t="str">
        <f t="shared" si="4"/>
        <v/>
      </c>
    </row>
    <row r="23" spans="1:14" ht="18.75" customHeight="1" x14ac:dyDescent="0.15">
      <c r="A23" s="23" t="s">
        <v>43</v>
      </c>
      <c r="B23" s="57" t="s">
        <v>25</v>
      </c>
      <c r="C23" s="24"/>
      <c r="D23" s="25"/>
      <c r="E23" s="26">
        <v>100</v>
      </c>
      <c r="F23" s="27" t="str">
        <f t="shared" si="1"/>
        <v/>
      </c>
      <c r="G23" s="24"/>
      <c r="H23" s="25"/>
      <c r="I23" s="28" t="str">
        <f t="shared" si="2"/>
        <v/>
      </c>
      <c r="J23" s="24" t="str">
        <f t="shared" si="0"/>
        <v/>
      </c>
      <c r="K23" s="25"/>
      <c r="L23" s="28" t="str">
        <f t="shared" si="3"/>
        <v/>
      </c>
      <c r="M23" s="26" t="str">
        <f t="shared" si="4"/>
        <v/>
      </c>
    </row>
    <row r="24" spans="1:14" ht="18.75" customHeight="1" x14ac:dyDescent="0.15">
      <c r="A24" s="23" t="s">
        <v>43</v>
      </c>
      <c r="B24" s="57" t="s">
        <v>26</v>
      </c>
      <c r="C24" s="24"/>
      <c r="D24" s="25"/>
      <c r="E24" s="26">
        <v>100</v>
      </c>
      <c r="F24" s="27" t="str">
        <f t="shared" si="1"/>
        <v/>
      </c>
      <c r="G24" s="24"/>
      <c r="H24" s="25"/>
      <c r="I24" s="28" t="str">
        <f t="shared" si="2"/>
        <v/>
      </c>
      <c r="J24" s="24" t="str">
        <f t="shared" si="0"/>
        <v/>
      </c>
      <c r="K24" s="25"/>
      <c r="L24" s="28" t="str">
        <f t="shared" si="3"/>
        <v/>
      </c>
      <c r="M24" s="26" t="str">
        <f t="shared" si="4"/>
        <v/>
      </c>
    </row>
    <row r="25" spans="1:14" ht="18.75" customHeight="1" x14ac:dyDescent="0.15">
      <c r="A25" s="23" t="s">
        <v>43</v>
      </c>
      <c r="B25" s="57" t="s">
        <v>27</v>
      </c>
      <c r="C25" s="24"/>
      <c r="D25" s="25"/>
      <c r="E25" s="26">
        <v>100</v>
      </c>
      <c r="F25" s="27" t="str">
        <f t="shared" si="1"/>
        <v/>
      </c>
      <c r="G25" s="24"/>
      <c r="H25" s="25"/>
      <c r="I25" s="28" t="str">
        <f t="shared" si="2"/>
        <v/>
      </c>
      <c r="J25" s="24" t="str">
        <f t="shared" si="0"/>
        <v/>
      </c>
      <c r="K25" s="25"/>
      <c r="L25" s="28" t="str">
        <f t="shared" si="3"/>
        <v/>
      </c>
      <c r="M25" s="26" t="str">
        <f t="shared" si="4"/>
        <v/>
      </c>
    </row>
    <row r="26" spans="1:14" ht="18.75" customHeight="1" x14ac:dyDescent="0.15">
      <c r="A26" s="23" t="s">
        <v>43</v>
      </c>
      <c r="B26" s="57" t="s">
        <v>28</v>
      </c>
      <c r="C26" s="24"/>
      <c r="D26" s="25"/>
      <c r="E26" s="26">
        <v>100</v>
      </c>
      <c r="F26" s="27" t="str">
        <f t="shared" si="1"/>
        <v/>
      </c>
      <c r="G26" s="24"/>
      <c r="H26" s="25"/>
      <c r="I26" s="28" t="str">
        <f t="shared" si="2"/>
        <v/>
      </c>
      <c r="J26" s="24" t="str">
        <f t="shared" si="0"/>
        <v/>
      </c>
      <c r="K26" s="25"/>
      <c r="L26" s="28" t="str">
        <f t="shared" si="3"/>
        <v/>
      </c>
      <c r="M26" s="26" t="str">
        <f t="shared" si="4"/>
        <v/>
      </c>
    </row>
    <row r="27" spans="1:14" ht="18.75" customHeight="1" x14ac:dyDescent="0.15">
      <c r="A27" s="23" t="s">
        <v>43</v>
      </c>
      <c r="B27" s="57" t="s">
        <v>29</v>
      </c>
      <c r="C27" s="24"/>
      <c r="D27" s="25"/>
      <c r="E27" s="26">
        <v>100</v>
      </c>
      <c r="F27" s="27" t="str">
        <f t="shared" si="1"/>
        <v/>
      </c>
      <c r="G27" s="24"/>
      <c r="H27" s="25"/>
      <c r="I27" s="28" t="str">
        <f t="shared" si="2"/>
        <v/>
      </c>
      <c r="J27" s="24" t="str">
        <f t="shared" si="0"/>
        <v/>
      </c>
      <c r="K27" s="25"/>
      <c r="L27" s="28" t="str">
        <f t="shared" si="3"/>
        <v/>
      </c>
      <c r="M27" s="26" t="str">
        <f t="shared" si="4"/>
        <v/>
      </c>
    </row>
    <row r="28" spans="1:14" ht="18.75" customHeight="1" thickBot="1" x14ac:dyDescent="0.2">
      <c r="A28" s="23" t="s">
        <v>43</v>
      </c>
      <c r="B28" s="57" t="s">
        <v>30</v>
      </c>
      <c r="C28" s="24"/>
      <c r="D28" s="29"/>
      <c r="E28" s="26">
        <v>100</v>
      </c>
      <c r="F28" s="27" t="str">
        <f t="shared" si="1"/>
        <v/>
      </c>
      <c r="G28" s="24"/>
      <c r="H28" s="29"/>
      <c r="I28" s="28" t="str">
        <f t="shared" si="2"/>
        <v/>
      </c>
      <c r="J28" s="24" t="str">
        <f t="shared" si="0"/>
        <v/>
      </c>
      <c r="K28" s="29"/>
      <c r="L28" s="28" t="str">
        <f t="shared" si="3"/>
        <v/>
      </c>
      <c r="M28" s="26" t="str">
        <f t="shared" si="4"/>
        <v/>
      </c>
    </row>
    <row r="29" spans="1:14" ht="18.75" customHeight="1" x14ac:dyDescent="0.15">
      <c r="A29" s="70" t="s">
        <v>10</v>
      </c>
      <c r="B29" s="71"/>
      <c r="C29" s="30"/>
      <c r="D29" s="31"/>
      <c r="E29" s="31"/>
      <c r="F29" s="32"/>
      <c r="G29" s="33">
        <f>SUM(G17:G28)</f>
        <v>0</v>
      </c>
      <c r="H29" s="31"/>
      <c r="I29" s="32"/>
      <c r="J29" s="33">
        <f>SUM(J17:J28)</f>
        <v>0</v>
      </c>
      <c r="K29" s="31"/>
      <c r="L29" s="32"/>
      <c r="M29" s="34" t="str">
        <f>IF(SUM(M17:M28)=0,"",SUM(M17:M28))</f>
        <v/>
      </c>
      <c r="N29" s="35" t="s">
        <v>33</v>
      </c>
    </row>
    <row r="30" spans="1:14" ht="18.75" customHeight="1" thickBot="1" x14ac:dyDescent="0.2">
      <c r="A30" s="48"/>
      <c r="B30" s="48"/>
      <c r="C30" s="37"/>
      <c r="D30" s="37"/>
      <c r="E30" s="38"/>
      <c r="F30" s="37"/>
      <c r="G30" s="37"/>
      <c r="I30" s="38"/>
      <c r="J30" s="38"/>
      <c r="K30" s="38"/>
      <c r="L30" s="38"/>
      <c r="M30" s="37"/>
    </row>
    <row r="31" spans="1:14" ht="18.75" customHeight="1" thickTop="1" thickBot="1" x14ac:dyDescent="0.2">
      <c r="H31" s="37"/>
      <c r="I31" s="58"/>
      <c r="J31" s="93" t="s">
        <v>18</v>
      </c>
      <c r="K31" s="94"/>
      <c r="L31" s="39" t="s">
        <v>44</v>
      </c>
      <c r="M31" s="40" t="str">
        <f>IF(M29="","",ROUNDUP(M29*100/110,0))</f>
        <v/>
      </c>
    </row>
    <row r="32" spans="1:14" ht="18.75" customHeight="1" thickTop="1" x14ac:dyDescent="0.15">
      <c r="H32" s="41"/>
      <c r="I32" s="42"/>
      <c r="J32" s="43"/>
      <c r="K32" s="43"/>
      <c r="L32" s="42" t="s">
        <v>34</v>
      </c>
      <c r="M32" s="44"/>
    </row>
    <row r="33" spans="1:14" x14ac:dyDescent="0.15">
      <c r="A33" s="98" t="s">
        <v>83</v>
      </c>
      <c r="B33" s="98"/>
      <c r="C33" s="98"/>
      <c r="D33" s="98"/>
      <c r="E33" s="98"/>
      <c r="F33" s="98"/>
      <c r="G33" s="98"/>
      <c r="H33" s="98"/>
      <c r="I33" s="98"/>
      <c r="J33" s="98"/>
      <c r="K33" s="98"/>
      <c r="L33" s="98"/>
      <c r="M33" s="98"/>
    </row>
    <row r="34" spans="1:14" x14ac:dyDescent="0.15">
      <c r="A34" s="103" t="s">
        <v>84</v>
      </c>
      <c r="B34" s="103"/>
      <c r="C34" s="103"/>
      <c r="D34" s="103"/>
      <c r="E34" s="103"/>
      <c r="F34" s="103"/>
      <c r="G34" s="103"/>
      <c r="H34" s="103"/>
      <c r="I34" s="103"/>
      <c r="J34" s="103"/>
      <c r="K34" s="103"/>
      <c r="L34" s="103"/>
      <c r="M34" s="103"/>
      <c r="N34" s="103"/>
    </row>
    <row r="35" spans="1:14" x14ac:dyDescent="0.15">
      <c r="A35" s="98" t="s">
        <v>85</v>
      </c>
      <c r="B35" s="98"/>
      <c r="C35" s="98"/>
      <c r="D35" s="98"/>
      <c r="E35" s="98"/>
      <c r="F35" s="98"/>
      <c r="G35" s="98"/>
      <c r="H35" s="98"/>
      <c r="I35" s="98"/>
      <c r="J35" s="98"/>
      <c r="K35" s="98"/>
      <c r="L35" s="98"/>
      <c r="M35" s="98"/>
    </row>
    <row r="36" spans="1:14" x14ac:dyDescent="0.15">
      <c r="A36" s="98" t="s">
        <v>53</v>
      </c>
      <c r="B36" s="98"/>
      <c r="C36" s="98"/>
      <c r="D36" s="98"/>
      <c r="E36" s="98"/>
      <c r="F36" s="98"/>
      <c r="G36" s="98"/>
      <c r="H36" s="98"/>
      <c r="I36" s="98"/>
      <c r="J36" s="98"/>
      <c r="K36" s="98"/>
      <c r="L36" s="98"/>
      <c r="M36" s="98"/>
    </row>
    <row r="37" spans="1:14" x14ac:dyDescent="0.15">
      <c r="A37" s="98" t="s">
        <v>86</v>
      </c>
      <c r="B37" s="98"/>
      <c r="C37" s="98"/>
      <c r="D37" s="98"/>
      <c r="E37" s="98"/>
      <c r="F37" s="98"/>
      <c r="G37" s="98"/>
      <c r="H37" s="98"/>
      <c r="I37" s="98"/>
      <c r="J37" s="98"/>
      <c r="K37" s="98"/>
      <c r="L37" s="98"/>
      <c r="M37" s="98"/>
    </row>
    <row r="38" spans="1:14" x14ac:dyDescent="0.15">
      <c r="A38" s="98" t="s">
        <v>87</v>
      </c>
      <c r="B38" s="98"/>
      <c r="C38" s="98"/>
      <c r="D38" s="98"/>
      <c r="E38" s="98"/>
      <c r="F38" s="98"/>
      <c r="G38" s="98"/>
      <c r="H38" s="98"/>
      <c r="I38" s="98"/>
      <c r="J38" s="98"/>
      <c r="K38" s="98"/>
      <c r="L38" s="98"/>
      <c r="M38" s="98"/>
    </row>
    <row r="39" spans="1:14" x14ac:dyDescent="0.15">
      <c r="A39" s="98" t="s">
        <v>54</v>
      </c>
      <c r="B39" s="98"/>
      <c r="C39" s="98"/>
      <c r="D39" s="98"/>
      <c r="E39" s="98"/>
      <c r="F39" s="98"/>
      <c r="G39" s="98"/>
      <c r="H39" s="98"/>
      <c r="I39" s="98"/>
      <c r="J39" s="98"/>
      <c r="K39" s="98"/>
      <c r="L39" s="98"/>
      <c r="M39" s="98"/>
    </row>
    <row r="40" spans="1:14" x14ac:dyDescent="0.15">
      <c r="A40" s="99" t="s">
        <v>88</v>
      </c>
      <c r="B40" s="99"/>
      <c r="C40" s="99"/>
      <c r="D40" s="99"/>
      <c r="E40" s="99"/>
      <c r="F40" s="99"/>
      <c r="G40" s="99"/>
      <c r="H40" s="99"/>
      <c r="I40" s="99"/>
      <c r="J40" s="99"/>
      <c r="K40" s="99"/>
      <c r="L40" s="99"/>
      <c r="M40" s="99"/>
    </row>
    <row r="41" spans="1:14" x14ac:dyDescent="0.15">
      <c r="A41" s="98" t="s">
        <v>55</v>
      </c>
      <c r="B41" s="98"/>
      <c r="C41" s="98"/>
      <c r="D41" s="98"/>
      <c r="E41" s="98"/>
      <c r="F41" s="98"/>
      <c r="G41" s="98"/>
      <c r="H41" s="98"/>
      <c r="I41" s="98"/>
      <c r="J41" s="98"/>
      <c r="K41" s="98"/>
      <c r="L41" s="98"/>
      <c r="M41" s="98"/>
    </row>
  </sheetData>
  <mergeCells count="26">
    <mergeCell ref="A2:M2"/>
    <mergeCell ref="G4:H4"/>
    <mergeCell ref="J4:K4"/>
    <mergeCell ref="L4:M4"/>
    <mergeCell ref="C8:H8"/>
    <mergeCell ref="I8:M8"/>
    <mergeCell ref="A36:M36"/>
    <mergeCell ref="C9:H9"/>
    <mergeCell ref="I9:M9"/>
    <mergeCell ref="C10:H10"/>
    <mergeCell ref="I10:M10"/>
    <mergeCell ref="A12:B16"/>
    <mergeCell ref="C12:F12"/>
    <mergeCell ref="G12:I12"/>
    <mergeCell ref="J12:L12"/>
    <mergeCell ref="M12:M13"/>
    <mergeCell ref="A29:B29"/>
    <mergeCell ref="J31:K31"/>
    <mergeCell ref="A33:M33"/>
    <mergeCell ref="A34:N34"/>
    <mergeCell ref="A35:M35"/>
    <mergeCell ref="A37:M37"/>
    <mergeCell ref="A38:M38"/>
    <mergeCell ref="A39:M39"/>
    <mergeCell ref="A40:M40"/>
    <mergeCell ref="A41:M41"/>
  </mergeCells>
  <phoneticPr fontId="8"/>
  <dataValidations count="1">
    <dataValidation type="list" allowBlank="1" showInputMessage="1" showErrorMessage="1" sqref="B8:B10" xr:uid="{00000000-0002-0000-01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7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入札金額内訳書</vt:lpstr>
      <vt:lpstr>Sheet1</vt:lpstr>
      <vt:lpstr>Sheet1!Print_Area</vt:lpstr>
      <vt:lpstr>入札金額内訳書!Print_Area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yoshiki</dc:creator>
  <cp:lastModifiedBy>篠原　恵雄</cp:lastModifiedBy>
  <cp:lastPrinted>2024-02-20T00:26:20Z</cp:lastPrinted>
  <dcterms:created xsi:type="dcterms:W3CDTF">2012-05-05T12:07:49Z</dcterms:created>
  <dcterms:modified xsi:type="dcterms:W3CDTF">2026-03-02T05:28:06Z</dcterms:modified>
</cp:coreProperties>
</file>